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D:\User\Desktop\Куракина\ГОДОВОЙ ОТЧЕТ ПО МП\2025 год\Сводный годовой доклад\"/>
    </mc:Choice>
  </mc:AlternateContent>
  <xr:revisionPtr revIDLastSave="0" documentId="13_ncr:1_{FEE90C96-DDD4-4512-8CCF-14910654DC73}" xr6:coauthVersionLast="46" xr6:coauthVersionMax="46" xr10:uidLastSave="{00000000-0000-0000-0000-000000000000}"/>
  <bookViews>
    <workbookView xWindow="-120" yWindow="-120" windowWidth="29040" windowHeight="15840" firstSheet="3" activeTab="6" xr2:uid="{00000000-000D-0000-FFFF-FFFF00000000}"/>
  </bookViews>
  <sheets>
    <sheet name="Титул" sheetId="1" r:id="rId1"/>
    <sheet name="Развитие МСП" sheetId="2" r:id="rId2"/>
    <sheet name="Развитие транспортной системы" sheetId="3" r:id="rId3"/>
    <sheet name="Модернизация ЖКК" sheetId="4" r:id="rId4"/>
    <sheet name="Управление муниципальным имущ." sheetId="5" r:id="rId5"/>
    <sheet name="Обеспечение доступным жильем" sheetId="6" r:id="rId6"/>
    <sheet name="Развитие образования г Своб." sheetId="7" r:id="rId7"/>
    <sheet name="Поддержка СОНКО" sheetId="8" r:id="rId8"/>
    <sheet name="Обеспечение безопасности жизнед" sheetId="9" r:id="rId9"/>
    <sheet name="Развите и сохранение культуры " sheetId="10" r:id="rId10"/>
    <sheet name="Развитие физ.культуры и спорта" sheetId="11" r:id="rId11"/>
  </sheets>
  <definedNames>
    <definedName name="_xlnm._FilterDatabase" localSheetId="3" hidden="1">'Модернизация ЖКК'!$A$1:$K$68</definedName>
    <definedName name="Print_Titles" localSheetId="3">'Модернизация ЖКК'!$3:$4</definedName>
    <definedName name="Print_Titles" localSheetId="8">'Обеспечение безопасности жизнед'!$3:$4</definedName>
    <definedName name="Print_Titles" localSheetId="5">'Обеспечение доступным жильем'!$3:$4</definedName>
    <definedName name="Print_Titles" localSheetId="9">'Развите и сохранение культуры '!$3:$4</definedName>
    <definedName name="Print_Titles" localSheetId="1">'Развитие МСП'!$3:$4</definedName>
    <definedName name="Print_Titles" localSheetId="6">'Развитие образования г Своб.'!$3:$4</definedName>
    <definedName name="Print_Titles" localSheetId="2">'Развитие транспортной системы'!$3:$4</definedName>
    <definedName name="Print_Titles" localSheetId="10">'Развитие физ.культуры и спорта'!$3:$4</definedName>
    <definedName name="Print_Titles" localSheetId="4">'Управление муниципальным имущ.'!$3:$4</definedName>
    <definedName name="_xlnm.Print_Area" localSheetId="3">'Модернизация ЖКК'!$A$1:$K$79</definedName>
    <definedName name="_xlnm.Print_Area" localSheetId="5">'Обеспечение доступным жильем'!$A$1:$K$25</definedName>
    <definedName name="_xlnm.Print_Area" localSheetId="6">'Развитие образования г Своб.'!$A$1:$K$97</definedName>
    <definedName name="_xlnm.Print_Area" localSheetId="2">'Развитие транспортной системы'!$A$1:$K$34</definedName>
    <definedName name="_xlnm.Print_Area" localSheetId="0">Титул!$A$1:$I$17</definedName>
    <definedName name="_xlnm.Print_Area" localSheetId="4">'Управление муниципальным имущ.'!$A$1:$K$35</definedName>
  </definedNames>
  <calcPr calcId="181029"/>
</workbook>
</file>

<file path=xl/calcChain.xml><?xml version="1.0" encoding="utf-8"?>
<calcChain xmlns="http://schemas.openxmlformats.org/spreadsheetml/2006/main">
  <c r="J24" i="9" l="1"/>
  <c r="J16" i="6"/>
  <c r="J12" i="6"/>
  <c r="J14" i="6"/>
  <c r="J25" i="9"/>
  <c r="J37" i="7"/>
  <c r="G5" i="4"/>
  <c r="F5" i="4"/>
  <c r="E5" i="4"/>
  <c r="D5" i="4"/>
  <c r="G6" i="4"/>
  <c r="F6" i="4"/>
  <c r="E6" i="4"/>
  <c r="D6" i="4"/>
  <c r="G12" i="4"/>
  <c r="F12" i="4"/>
  <c r="E12" i="4"/>
  <c r="D12" i="4"/>
  <c r="G13" i="4"/>
  <c r="F13" i="4"/>
  <c r="E13" i="4"/>
  <c r="D13" i="4"/>
  <c r="G14" i="4"/>
  <c r="F14" i="4"/>
  <c r="E14" i="4"/>
  <c r="D14" i="4"/>
  <c r="G18" i="4"/>
  <c r="F18" i="4"/>
  <c r="E18" i="4"/>
  <c r="D18" i="4"/>
  <c r="G26" i="4"/>
  <c r="F26" i="4"/>
  <c r="E26" i="4"/>
  <c r="D26" i="4"/>
  <c r="G32" i="4"/>
  <c r="F32" i="4"/>
  <c r="E32" i="4"/>
  <c r="D32" i="4"/>
  <c r="G37" i="4"/>
  <c r="F37" i="4"/>
  <c r="E37" i="4"/>
  <c r="D37" i="4"/>
  <c r="G49" i="4"/>
  <c r="F49" i="4"/>
  <c r="E49" i="4"/>
  <c r="D49" i="4"/>
  <c r="G52" i="4"/>
  <c r="F52" i="4"/>
  <c r="E52" i="4"/>
  <c r="D52" i="4"/>
  <c r="G59" i="4"/>
  <c r="F59" i="4"/>
  <c r="E59" i="4"/>
  <c r="D59" i="4"/>
  <c r="G63" i="4"/>
  <c r="F63" i="4"/>
  <c r="E63" i="4"/>
  <c r="D63" i="4"/>
  <c r="G64" i="4"/>
  <c r="F64" i="4"/>
  <c r="E64" i="4"/>
  <c r="D64" i="4"/>
  <c r="G69" i="4"/>
  <c r="F69" i="4"/>
  <c r="E69" i="4"/>
  <c r="D69" i="4"/>
  <c r="G74" i="4"/>
  <c r="F74" i="4"/>
  <c r="E74" i="4"/>
  <c r="D74" i="4"/>
  <c r="G78" i="4"/>
  <c r="F78" i="4"/>
  <c r="E78" i="4"/>
  <c r="D78" i="4"/>
  <c r="G86" i="4"/>
  <c r="F86" i="4"/>
  <c r="E86" i="4"/>
  <c r="D86" i="4"/>
  <c r="J81" i="4"/>
  <c r="J82" i="4"/>
  <c r="J84" i="4"/>
  <c r="J85" i="4"/>
  <c r="J80" i="4"/>
  <c r="J79" i="4"/>
  <c r="J76" i="4"/>
  <c r="J77" i="4"/>
  <c r="J75" i="4"/>
  <c r="J71" i="4"/>
  <c r="J73" i="4"/>
  <c r="J70" i="4"/>
  <c r="J61" i="4"/>
  <c r="J62" i="4"/>
  <c r="J54" i="4"/>
  <c r="J55" i="4"/>
  <c r="J56" i="4"/>
  <c r="J57" i="4"/>
  <c r="J58" i="4"/>
  <c r="J60" i="4"/>
  <c r="J53" i="4"/>
  <c r="J51" i="4"/>
  <c r="J50" i="4"/>
  <c r="J39" i="4"/>
  <c r="J40" i="4"/>
  <c r="J42" i="4"/>
  <c r="J43" i="4"/>
  <c r="J44" i="4"/>
  <c r="J45" i="4"/>
  <c r="J46" i="4"/>
  <c r="J48" i="4"/>
  <c r="J38" i="4"/>
  <c r="J33" i="4"/>
  <c r="J31" i="4"/>
  <c r="J68" i="4"/>
  <c r="J65" i="4"/>
  <c r="J30" i="4"/>
  <c r="J27" i="4"/>
  <c r="J20" i="4" l="1"/>
  <c r="J21" i="4"/>
  <c r="J22" i="4"/>
  <c r="J23" i="4"/>
  <c r="J24" i="4"/>
  <c r="J19" i="4"/>
  <c r="J9" i="4"/>
  <c r="J10" i="4"/>
  <c r="J11" i="4"/>
  <c r="J8" i="4"/>
  <c r="J7" i="4"/>
  <c r="G6" i="3"/>
  <c r="F6" i="3"/>
  <c r="E6" i="3"/>
  <c r="D6" i="3"/>
  <c r="G9" i="3"/>
  <c r="F9" i="3"/>
  <c r="E9" i="3"/>
  <c r="D9" i="3"/>
  <c r="G11" i="3"/>
  <c r="F11" i="3"/>
  <c r="E11" i="3"/>
  <c r="D11" i="3"/>
  <c r="G21" i="3"/>
  <c r="F21" i="3"/>
  <c r="E21" i="3"/>
  <c r="D21" i="3"/>
  <c r="G24" i="3"/>
  <c r="F24" i="3"/>
  <c r="E24" i="3"/>
  <c r="D24" i="3"/>
  <c r="G27" i="3"/>
  <c r="F27" i="3"/>
  <c r="E27" i="3"/>
  <c r="D27" i="3"/>
  <c r="G28" i="3"/>
  <c r="F28" i="3"/>
  <c r="E28" i="3"/>
  <c r="D28" i="3"/>
  <c r="G31" i="3"/>
  <c r="F31" i="3"/>
  <c r="E31" i="3"/>
  <c r="D31" i="3"/>
  <c r="J32" i="3"/>
  <c r="J23" i="3"/>
  <c r="J20" i="3" l="1"/>
  <c r="J22" i="3"/>
  <c r="J14" i="3"/>
  <c r="J15" i="3"/>
  <c r="J16" i="3"/>
  <c r="J17" i="3"/>
  <c r="J18" i="3"/>
  <c r="J19" i="3"/>
  <c r="G5" i="11" l="1"/>
  <c r="F5" i="11"/>
  <c r="E5" i="11"/>
  <c r="D5" i="11"/>
  <c r="G6" i="11"/>
  <c r="F6" i="11"/>
  <c r="E6" i="11"/>
  <c r="D6" i="11"/>
  <c r="G8" i="11"/>
  <c r="F8" i="11"/>
  <c r="E8" i="11"/>
  <c r="D8" i="11"/>
  <c r="G9" i="11"/>
  <c r="F9" i="11"/>
  <c r="E9" i="11"/>
  <c r="D9" i="11"/>
  <c r="G10" i="11"/>
  <c r="F10" i="11"/>
  <c r="E10" i="11"/>
  <c r="D10" i="11"/>
  <c r="G15" i="11"/>
  <c r="F15" i="11"/>
  <c r="E15" i="11"/>
  <c r="D15" i="11"/>
  <c r="G18" i="11"/>
  <c r="F18" i="11"/>
  <c r="E18" i="11"/>
  <c r="D18" i="11"/>
  <c r="G19" i="11"/>
  <c r="F19" i="11"/>
  <c r="E19" i="11"/>
  <c r="D19" i="11"/>
  <c r="G23" i="11"/>
  <c r="F23" i="11"/>
  <c r="E23" i="11"/>
  <c r="D23" i="11"/>
  <c r="J28" i="11"/>
  <c r="J29" i="11"/>
  <c r="J27" i="11"/>
  <c r="J26" i="11"/>
  <c r="J25" i="11"/>
  <c r="J24" i="11"/>
  <c r="G6" i="10"/>
  <c r="F6" i="10"/>
  <c r="E6" i="10"/>
  <c r="D6" i="10"/>
  <c r="G11" i="10"/>
  <c r="G10" i="10" s="1"/>
  <c r="F11" i="10"/>
  <c r="F10" i="10" s="1"/>
  <c r="E11" i="10"/>
  <c r="E10" i="10" s="1"/>
  <c r="D11" i="10"/>
  <c r="D10" i="10" s="1"/>
  <c r="G14" i="10"/>
  <c r="F14" i="10"/>
  <c r="E14" i="10"/>
  <c r="D14" i="10"/>
  <c r="G18" i="10"/>
  <c r="F18" i="10"/>
  <c r="E18" i="10"/>
  <c r="D18" i="10"/>
  <c r="G23" i="10"/>
  <c r="F23" i="10"/>
  <c r="E23" i="10"/>
  <c r="D23" i="10"/>
  <c r="G27" i="10"/>
  <c r="F27" i="10"/>
  <c r="E27" i="10"/>
  <c r="D27" i="10"/>
  <c r="G32" i="10"/>
  <c r="G17" i="10" s="1"/>
  <c r="F32" i="10"/>
  <c r="F17" i="10" s="1"/>
  <c r="E32" i="10"/>
  <c r="E17" i="10" s="1"/>
  <c r="D32" i="10"/>
  <c r="D17" i="10" s="1"/>
  <c r="J31" i="10"/>
  <c r="J28" i="10"/>
  <c r="J29" i="10"/>
  <c r="J30" i="10"/>
  <c r="J15" i="10"/>
  <c r="G5" i="9"/>
  <c r="F5" i="9"/>
  <c r="E5" i="9"/>
  <c r="D5" i="9"/>
  <c r="G6" i="9"/>
  <c r="F6" i="9"/>
  <c r="E6" i="9"/>
  <c r="D6" i="9"/>
  <c r="G10" i="9"/>
  <c r="F10" i="9"/>
  <c r="E10" i="9"/>
  <c r="D10" i="9"/>
  <c r="G11" i="9"/>
  <c r="F11" i="9"/>
  <c r="E11" i="9"/>
  <c r="D11" i="9"/>
  <c r="G12" i="9"/>
  <c r="F12" i="9"/>
  <c r="E12" i="9"/>
  <c r="D12" i="9"/>
  <c r="G17" i="9"/>
  <c r="F17" i="9"/>
  <c r="E17" i="9"/>
  <c r="D17" i="9"/>
  <c r="G18" i="9"/>
  <c r="F18" i="9"/>
  <c r="E18" i="9"/>
  <c r="D18" i="9"/>
  <c r="G23" i="9"/>
  <c r="F23" i="9"/>
  <c r="E23" i="9"/>
  <c r="D23" i="9"/>
  <c r="G33" i="9"/>
  <c r="F33" i="9"/>
  <c r="E33" i="9"/>
  <c r="D33" i="9"/>
  <c r="G9" i="10" l="1"/>
  <c r="G5" i="10" s="1"/>
  <c r="F9" i="10"/>
  <c r="F5" i="10" s="1"/>
  <c r="D9" i="10"/>
  <c r="D5" i="10" s="1"/>
  <c r="E9" i="10"/>
  <c r="E5" i="10" s="1"/>
  <c r="J15" i="9"/>
  <c r="J9" i="9"/>
  <c r="G6" i="8"/>
  <c r="F6" i="8"/>
  <c r="E6" i="8"/>
  <c r="D6" i="8"/>
  <c r="G9" i="8"/>
  <c r="F9" i="8"/>
  <c r="E9" i="8"/>
  <c r="D9" i="8"/>
  <c r="G7" i="8"/>
  <c r="F7" i="8"/>
  <c r="E7" i="8"/>
  <c r="D7" i="8"/>
  <c r="G10" i="8"/>
  <c r="F10" i="8"/>
  <c r="E10" i="8"/>
  <c r="D10" i="8"/>
  <c r="G11" i="8"/>
  <c r="F11" i="8"/>
  <c r="E11" i="8"/>
  <c r="D11" i="8"/>
  <c r="G14" i="8"/>
  <c r="F14" i="8"/>
  <c r="E14" i="8"/>
  <c r="D14" i="8"/>
  <c r="G15" i="8"/>
  <c r="F15" i="8"/>
  <c r="E15" i="8"/>
  <c r="D15" i="8"/>
  <c r="G5" i="7"/>
  <c r="E5" i="7"/>
  <c r="D5" i="7"/>
  <c r="G10" i="7"/>
  <c r="E10" i="7"/>
  <c r="D10" i="7"/>
  <c r="G12" i="7"/>
  <c r="F12" i="7"/>
  <c r="E12" i="7"/>
  <c r="D12" i="7"/>
  <c r="G18" i="7"/>
  <c r="F18" i="7"/>
  <c r="E18" i="7"/>
  <c r="D18" i="7"/>
  <c r="G33" i="7"/>
  <c r="F33" i="7"/>
  <c r="E33" i="7"/>
  <c r="D33" i="7"/>
  <c r="G36" i="7"/>
  <c r="F36" i="7"/>
  <c r="E36" i="7"/>
  <c r="D36" i="7"/>
  <c r="G39" i="7"/>
  <c r="E39" i="7"/>
  <c r="D39" i="7"/>
  <c r="G40" i="7"/>
  <c r="F40" i="7"/>
  <c r="F39" i="7" s="1"/>
  <c r="F10" i="7" s="1"/>
  <c r="F5" i="7" s="1"/>
  <c r="E40" i="7"/>
  <c r="D40" i="7"/>
  <c r="G74" i="7"/>
  <c r="F74" i="7"/>
  <c r="E74" i="7"/>
  <c r="D74" i="7"/>
  <c r="G87" i="7"/>
  <c r="F87" i="7"/>
  <c r="E87" i="7"/>
  <c r="D87" i="7"/>
  <c r="G92" i="7"/>
  <c r="F92" i="7"/>
  <c r="E92" i="7"/>
  <c r="D92" i="7"/>
  <c r="G97" i="7"/>
  <c r="F97" i="7"/>
  <c r="E97" i="7"/>
  <c r="D97" i="7"/>
  <c r="J100" i="7"/>
  <c r="J101" i="7"/>
  <c r="J94" i="7"/>
  <c r="J95" i="7"/>
  <c r="J96" i="7"/>
  <c r="J93" i="7"/>
  <c r="J91" i="7"/>
  <c r="J76" i="7"/>
  <c r="J77" i="7"/>
  <c r="J78" i="7"/>
  <c r="J79" i="7"/>
  <c r="J80" i="7"/>
  <c r="J81" i="7"/>
  <c r="J82" i="7"/>
  <c r="J83" i="7"/>
  <c r="J84" i="7"/>
  <c r="J85" i="7"/>
  <c r="J86" i="7"/>
  <c r="J75" i="7"/>
  <c r="J45" i="7" l="1"/>
  <c r="J47" i="7"/>
  <c r="J49" i="7"/>
  <c r="J50" i="7"/>
  <c r="J51" i="7"/>
  <c r="J52" i="7"/>
  <c r="J53" i="7"/>
  <c r="J54" i="7"/>
  <c r="J55" i="7"/>
  <c r="J57" i="7"/>
  <c r="J58" i="7"/>
  <c r="J59" i="7"/>
  <c r="J60" i="7"/>
  <c r="J61" i="7"/>
  <c r="J62" i="7"/>
  <c r="J63" i="7"/>
  <c r="J64" i="7"/>
  <c r="J66" i="7"/>
  <c r="J70" i="7"/>
  <c r="J72" i="7"/>
  <c r="J73" i="7"/>
  <c r="J38" i="7"/>
  <c r="J35" i="7"/>
  <c r="J34" i="7"/>
  <c r="J26" i="7"/>
  <c r="J27" i="7"/>
  <c r="J28" i="7"/>
  <c r="J32" i="7"/>
  <c r="J25" i="7"/>
  <c r="J22" i="7"/>
  <c r="J23" i="7"/>
  <c r="J24" i="7"/>
  <c r="J21" i="7"/>
  <c r="J20" i="7"/>
  <c r="J19" i="7"/>
  <c r="J15" i="7"/>
  <c r="J16" i="7"/>
  <c r="J17" i="7"/>
  <c r="J28" i="2"/>
  <c r="J29" i="2"/>
  <c r="J30" i="2"/>
  <c r="J27" i="2"/>
  <c r="J23" i="2"/>
  <c r="J14" i="7"/>
  <c r="G8" i="6" l="1"/>
  <c r="F8" i="6"/>
  <c r="E8" i="6"/>
  <c r="D8" i="6"/>
  <c r="G9" i="6"/>
  <c r="F9" i="6"/>
  <c r="E9" i="6"/>
  <c r="D9" i="6"/>
  <c r="G10" i="6"/>
  <c r="F10" i="6"/>
  <c r="E10" i="6"/>
  <c r="D10" i="6"/>
  <c r="G15" i="6"/>
  <c r="F15" i="6"/>
  <c r="E15" i="6"/>
  <c r="D15" i="6"/>
  <c r="G18" i="6"/>
  <c r="F18" i="6"/>
  <c r="E18" i="6"/>
  <c r="D18" i="6"/>
  <c r="G21" i="6"/>
  <c r="F21" i="6"/>
  <c r="E21" i="6"/>
  <c r="D21" i="6"/>
  <c r="G22" i="6"/>
  <c r="F22" i="6"/>
  <c r="E22" i="6"/>
  <c r="D22" i="6"/>
  <c r="G26" i="6"/>
  <c r="F26" i="6"/>
  <c r="E26" i="6"/>
  <c r="D26" i="6"/>
  <c r="F17" i="5" l="1"/>
  <c r="F14" i="5"/>
  <c r="E10" i="5"/>
  <c r="G11" i="5"/>
  <c r="G17" i="5"/>
  <c r="E17" i="5"/>
  <c r="D17" i="5"/>
  <c r="D14" i="5"/>
  <c r="G22" i="5"/>
  <c r="G21" i="5" s="1"/>
  <c r="D11" i="5"/>
  <c r="G6" i="2"/>
  <c r="F6" i="2"/>
  <c r="E6" i="2"/>
  <c r="D6" i="2"/>
  <c r="D5" i="2" s="1"/>
  <c r="G8" i="2"/>
  <c r="F8" i="2"/>
  <c r="E8" i="2"/>
  <c r="D8" i="2"/>
  <c r="G9" i="2"/>
  <c r="F9" i="2"/>
  <c r="E10" i="2"/>
  <c r="E9" i="2" s="1"/>
  <c r="D9" i="2"/>
  <c r="F10" i="2"/>
  <c r="D10" i="2"/>
  <c r="G25" i="2"/>
  <c r="F25" i="2"/>
  <c r="E25" i="2"/>
  <c r="D25" i="2"/>
  <c r="G26" i="2"/>
  <c r="F26" i="2"/>
  <c r="D26" i="2"/>
  <c r="E26" i="2"/>
  <c r="G21" i="2"/>
  <c r="F21" i="2"/>
  <c r="E21" i="2"/>
  <c r="D21" i="2"/>
  <c r="G18" i="2"/>
  <c r="F18" i="2"/>
  <c r="E18" i="2"/>
  <c r="G10" i="2"/>
  <c r="J17" i="2"/>
  <c r="J16" i="2"/>
  <c r="J15" i="2"/>
  <c r="J20" i="11"/>
  <c r="J17" i="11"/>
  <c r="J16" i="11"/>
  <c r="J14" i="11"/>
  <c r="J13" i="11"/>
  <c r="J12" i="11"/>
  <c r="J11" i="11"/>
  <c r="J7" i="11"/>
  <c r="K6" i="11"/>
  <c r="J26" i="10"/>
  <c r="J25" i="10"/>
  <c r="J24" i="10"/>
  <c r="J22" i="10"/>
  <c r="J21" i="10"/>
  <c r="J20" i="10"/>
  <c r="J19" i="10"/>
  <c r="J12" i="10"/>
  <c r="J8" i="10"/>
  <c r="J7" i="10"/>
  <c r="J37" i="9"/>
  <c r="J36" i="9"/>
  <c r="J35" i="9"/>
  <c r="J34" i="9"/>
  <c r="J31" i="9"/>
  <c r="J30" i="9"/>
  <c r="J29" i="9"/>
  <c r="J28" i="9"/>
  <c r="J26" i="9"/>
  <c r="J22" i="9"/>
  <c r="J21" i="9"/>
  <c r="J20" i="9"/>
  <c r="J19" i="9"/>
  <c r="J16" i="9"/>
  <c r="J14" i="9"/>
  <c r="J13" i="9"/>
  <c r="J8" i="9"/>
  <c r="J7" i="9"/>
  <c r="J17" i="8"/>
  <c r="J16" i="8"/>
  <c r="J13" i="8"/>
  <c r="J12" i="8"/>
  <c r="J8" i="8"/>
  <c r="J44" i="7"/>
  <c r="J43" i="7"/>
  <c r="J42" i="7"/>
  <c r="J41" i="7"/>
  <c r="J13" i="7"/>
  <c r="J9" i="7"/>
  <c r="J7" i="7"/>
  <c r="G6" i="7"/>
  <c r="F6" i="7"/>
  <c r="E6" i="7"/>
  <c r="D6" i="7"/>
  <c r="J23" i="6"/>
  <c r="J17" i="6"/>
  <c r="J13" i="6"/>
  <c r="J11" i="6"/>
  <c r="J7" i="6"/>
  <c r="G6" i="6"/>
  <c r="F6" i="6"/>
  <c r="E6" i="6"/>
  <c r="D6" i="6"/>
  <c r="J35" i="5"/>
  <c r="J25" i="5"/>
  <c r="J24" i="5"/>
  <c r="J23" i="5"/>
  <c r="F22" i="5"/>
  <c r="F21" i="5" s="1"/>
  <c r="E22" i="5"/>
  <c r="E21" i="5" s="1"/>
  <c r="D22" i="5"/>
  <c r="D21" i="5" s="1"/>
  <c r="J16" i="5"/>
  <c r="J15" i="5"/>
  <c r="G14" i="5"/>
  <c r="E14" i="5"/>
  <c r="J13" i="5"/>
  <c r="J12" i="5"/>
  <c r="E11" i="5"/>
  <c r="J8" i="5"/>
  <c r="J7" i="5"/>
  <c r="G6" i="5"/>
  <c r="F6" i="5"/>
  <c r="E6" i="5"/>
  <c r="D6" i="5"/>
  <c r="J17" i="4"/>
  <c r="J16" i="4"/>
  <c r="J15" i="4"/>
  <c r="J30" i="3"/>
  <c r="J29" i="3"/>
  <c r="G10" i="3"/>
  <c r="F10" i="3"/>
  <c r="J13" i="3"/>
  <c r="J12" i="3"/>
  <c r="J8" i="3"/>
  <c r="J7" i="3"/>
  <c r="J24" i="2"/>
  <c r="J22" i="2"/>
  <c r="J20" i="2"/>
  <c r="J19" i="2"/>
  <c r="D18" i="2"/>
  <c r="J14" i="2"/>
  <c r="J13" i="2"/>
  <c r="J12" i="2"/>
  <c r="J11" i="2"/>
  <c r="J7" i="2"/>
  <c r="G5" i="3" l="1"/>
  <c r="F5" i="3"/>
  <c r="D5" i="3"/>
  <c r="D11" i="7"/>
  <c r="F11" i="7"/>
  <c r="E11" i="7"/>
  <c r="G11" i="7"/>
  <c r="G5" i="6"/>
  <c r="E5" i="6"/>
  <c r="F5" i="6"/>
  <c r="D5" i="6"/>
  <c r="D10" i="5"/>
  <c r="D9" i="5" s="1"/>
  <c r="D5" i="5" s="1"/>
  <c r="G10" i="5"/>
  <c r="G9" i="5" s="1"/>
  <c r="E9" i="5"/>
  <c r="F5" i="2"/>
  <c r="G5" i="2"/>
  <c r="E5" i="3"/>
  <c r="G5" i="5" l="1"/>
  <c r="E5" i="5"/>
  <c r="E5" i="2"/>
  <c r="F9" i="5"/>
  <c r="F5" i="5" s="1"/>
  <c r="F11" i="5"/>
</calcChain>
</file>

<file path=xl/sharedStrings.xml><?xml version="1.0" encoding="utf-8"?>
<sst xmlns="http://schemas.openxmlformats.org/spreadsheetml/2006/main" count="1428" uniqueCount="420">
  <si>
    <t>Приложение 1</t>
  </si>
  <si>
    <t>№ п/п</t>
  </si>
  <si>
    <t>Наименование показателей и результатов</t>
  </si>
  <si>
    <t>Показатели и результаты</t>
  </si>
  <si>
    <t>Тип СЭ</t>
  </si>
  <si>
    <t>Общее количество показателей</t>
  </si>
  <si>
    <t>Общее количество результатов</t>
  </si>
  <si>
    <t>Кол-во показателей с отклонениями</t>
  </si>
  <si>
    <t>Кол-во результатов с отклонениями</t>
  </si>
  <si>
    <t xml:space="preserve">План </t>
  </si>
  <si>
    <t>Факт</t>
  </si>
  <si>
    <t>Исполнение плана, %</t>
  </si>
  <si>
    <t>Причины отклонения 
(в случае наличия)</t>
  </si>
  <si>
    <t>1</t>
  </si>
  <si>
    <t>x</t>
  </si>
  <si>
    <t>Комплексы процессных мероприятий</t>
  </si>
  <si>
    <t>КПМ</t>
  </si>
  <si>
    <t>2</t>
  </si>
  <si>
    <t>Наименование целевых показателей по национальным и региональным проектам</t>
  </si>
  <si>
    <t>3</t>
  </si>
  <si>
    <t>-</t>
  </si>
  <si>
    <t>Комплекс процессных мероприятий</t>
  </si>
  <si>
    <t>4</t>
  </si>
  <si>
    <t>х</t>
  </si>
  <si>
    <t>5</t>
  </si>
  <si>
    <t>6</t>
  </si>
  <si>
    <t>Причины отклонения (в случае наличия)</t>
  </si>
  <si>
    <t>8</t>
  </si>
  <si>
    <t>9</t>
  </si>
  <si>
    <t>10</t>
  </si>
  <si>
    <t>Комплекс процессных мероприятий Амурской области</t>
  </si>
  <si>
    <t>Сведения о плановых и фактических значениях показателей государственных программ и их структурных элементов в 2025 году, а также сведения о выполнении (достижении) мероприятий (результатов) структурных элементов муниципальных программ в 2025 году</t>
  </si>
  <si>
    <t>Наименование целевых показателей по структурным элементам</t>
  </si>
  <si>
    <t>По итогам 2025 года</t>
  </si>
  <si>
    <t>Всего параметры МП</t>
  </si>
  <si>
    <t>Показатели МП</t>
  </si>
  <si>
    <t>Муниципальные проекты</t>
  </si>
  <si>
    <t>Поддержка субъектов малого и среднего предпринимательства города Свободного</t>
  </si>
  <si>
    <t>Мпр</t>
  </si>
  <si>
    <t>Создание внешнего облика праздничного города</t>
  </si>
  <si>
    <t>Разработка документов стратегического планирования и инвестиционных информационных документов</t>
  </si>
  <si>
    <t>Увеличение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 - получателей поддержки до 9 единиц к 2030 году , ед</t>
  </si>
  <si>
    <t>Увеличение к 2030 году числа субъектов малого и среднего предпринимательства и физических лиц, в том числе индивидуальных предпринимателей, зафиксировавших свой статус и  применяющих специальный налоговый режим «Налог на профессиональный доход» (самозанятые) – получателей финансовой поддержки, ед</t>
  </si>
  <si>
    <t>Количество субъектов малого и среднего предпринимательства – получателей поддержки, ед</t>
  </si>
  <si>
    <t>Число занятых у субъектов малого и среднего предпринимательства- получателей поддержки работников по отношению к прошлому году, %</t>
  </si>
  <si>
    <t>Доход субъектов малого и среднего предпринимательства - получателя поддержки по отношению к прошлому году, %</t>
  </si>
  <si>
    <t>Оказана региональная поддержка субъектам малого и среднего предпринимательства и физическим лицам, в том числе индивидуальным предпринимателям, зафиксировавшим свой статус и применяющим специальный налоговый режим «Налог на профессиональный доход» (самозанятые), ед</t>
  </si>
  <si>
    <t>Финансовая поддержка субъектов малого и среднего предпринимательства, включенных в реестр социальных предпринимателей, ед</t>
  </si>
  <si>
    <t>Компенсация части затрат за нанесение логотипа на автобусы, осуществляющие перевозку пассажиров на муниципальных маршрутах города Свободного, ед</t>
  </si>
  <si>
    <t>Увеличение количества субъектов малого и среднего предпринимательства, принимающих участие в создании праздничного облика города , ед</t>
  </si>
  <si>
    <t>Проведение конкурса «Новогоднее настроение» , ед</t>
  </si>
  <si>
    <t>исполнители предоставили отчетную документацию, содержащую существенные недостатки, ведется работа по их устранению</t>
  </si>
  <si>
    <t>Информационная и консультационная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</si>
  <si>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года", ед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</si>
  <si>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области, ед</t>
  </si>
  <si>
    <t>МП</t>
  </si>
  <si>
    <t>Улучшение информационного обеспечения и цифровой грамотности населени</t>
  </si>
  <si>
    <t>Рост доходов от использования муниципального имущества г. Свободного, %</t>
  </si>
  <si>
    <t>Доля используемых объектов недвижимости в общем количестве объектов недвижимости, %</t>
  </si>
  <si>
    <t>Количество разработанных документов, ед</t>
  </si>
  <si>
    <t>Количество предоставленных консультационных услуг субъектам малого и среднего предпринимательства, а также физическим лицам, не являющимся индивидуальными предпринимателями и применяющими специальный налоговый режим «Налог на профессиональный доход» о мерах поддержки, ед</t>
  </si>
  <si>
    <t>Количество размещенных информационных материалов на сайте Администрации и в социальных сетях, проведение обучающий мероприятий, ед</t>
  </si>
  <si>
    <t>Консультационная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 , ед</t>
  </si>
  <si>
    <t>Размещение информации на официальном сайте Администрации города Свободного в социальных сетях, ед</t>
  </si>
  <si>
    <t>Увеличение доли муниципальных услуг, оказанных в электронном виде до 95%, %</t>
  </si>
  <si>
    <t>Организация перехода граждан для предоставления муниципальных услуг в электронном виде, %</t>
  </si>
  <si>
    <t>Приобретение в муниципальную собственность движимого и недвижимого имущества</t>
  </si>
  <si>
    <t>Увеличение имущественного фонда, находящегося в муниципальной собственности, ед</t>
  </si>
  <si>
    <t>Эффективное использование муниципального имущества, в том числе земельных участков</t>
  </si>
  <si>
    <t>Увеличение доли поставленных на ГКУ объектов недвижимости, %</t>
  </si>
  <si>
    <t>Увеличение количества земельных участков, учтенных в реестре прав собственности города Свободный, %</t>
  </si>
  <si>
    <t>Паспортизация объектов муниципальной собственности</t>
  </si>
  <si>
    <t>осущ.текущей деятельности</t>
  </si>
  <si>
    <t>Оценка муниципального имущества, в том числе земельных участков</t>
  </si>
  <si>
    <t>Обеспечение содержания и сохранности муниципального имущества</t>
  </si>
  <si>
    <t>Уплата транспортного налога за транспорт, находящийся в казне муниципального образования</t>
  </si>
  <si>
    <t>Уплата земельного налога за земельные участки, находящиеся в бессрочном пользовании УИМИЗ г. Свободного</t>
  </si>
  <si>
    <t>Улучшение землеустройства и землепользования, мониторинг и техническая инвентаризация земель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</si>
  <si>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</si>
  <si>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Обеспечение деятельности органов местного самоуправления</t>
  </si>
  <si>
    <t>Взносы на капитальный ремонт муниципального имущества в многоквартирных домах</t>
  </si>
  <si>
    <t>Проведение комплексных кадастровых работ , ед</t>
  </si>
  <si>
    <t>Развитие градостроительной деятельности города Свободного</t>
  </si>
  <si>
    <t>Значение показателя и мероприятия не утановлено на 2025 год реализация проекта рассчитана на 2 года, в 2025 году проведен авнсовый платеж по мероприятиям</t>
  </si>
  <si>
    <t>Всего СЭ МП</t>
  </si>
  <si>
    <t>Приобретение объекта незавершенного строительства в муниципальную собственность, ед</t>
  </si>
  <si>
    <t>Выполнение научно-исследовательской работы по теме «Корректировка документов территориального планирования и градостроительного зонирования города Свободного Амурской области, ед</t>
  </si>
  <si>
    <t>Разработка проектов планировки и межевания территории города Свободного Амурской области, ед</t>
  </si>
  <si>
    <t>Увеличение доли зарегистрированных прав собственности в едином государственном реестре прав на недвижимое имущество, %</t>
  </si>
  <si>
    <t>Сведения о плановых и фактических значениях показателей муниципальной программы (в том числе прокси-показателей) и ее структурных элементов, а также сведения о выполнении (достижении) мероприятий (результатов) структурных элементов  в 2025 году  муниципаьной программы "Обеспечение доступным и качественным жильем населения города Свободного"</t>
  </si>
  <si>
    <t>Сведения о плановых и фактических значениях показателей муниципальной программы (в том числе прокси-показателей) и ее структурных элементов, а также сведения о выполнении (достижении) мероприятий (результатов) структурных элементов  в 2025 году  муниципальной программы "Управление муниципальным имуществом и земельными ресурсами города Свободного"</t>
  </si>
  <si>
    <t>Обеспечение жильем отдельных категорий граждан</t>
  </si>
  <si>
    <t>Количество нуждающихся в жилье отдельных категорий граждан, улучшивших жилищные условия, чел</t>
  </si>
  <si>
    <t>Количество молодых семей, улучшивших жилищные условия, семей</t>
  </si>
  <si>
    <t>Количество детей – сирот и детей оставшихся без попечения родителей, лицам из их числа улучшивших жилищные условия, чел</t>
  </si>
  <si>
    <t>Реализация мероприятий по обеспечению жильем молодых семей, семей</t>
  </si>
  <si>
    <t>Обеспечение детей – сирот и детей, оставшихся без попечения родителей, лиц из числа детей – сирот и детей, оставшихся без попечения родителей, жилыми помещениями, чел</t>
  </si>
  <si>
    <t>Ликвидация аварийных многоквартирных домов</t>
  </si>
  <si>
    <t>Устойчивое сокращение непригодного для проживания жилищного фонда, ед</t>
  </si>
  <si>
    <t>Разработка проектно – сметной документации на снос аварийного жилого фонда, полный или частичный разбор зданий (домов), вывоз строительного мусора после сноса ветхого и аварийного жилищного фонда , ед</t>
  </si>
  <si>
    <t>Жилье</t>
  </si>
  <si>
    <t>Количество граждан, переселенных из непригодного для проживания жилищного фонда, тыс.чел.</t>
  </si>
  <si>
    <t>Расселен непригодный для проживания жилищный фонд, тыс.кв.м</t>
  </si>
  <si>
    <t>Обеспечение жильем детей – сирот и детей, оставшихся без попечения родителей</t>
  </si>
  <si>
    <t>Количество отремонтированной жилой площади детям-сиротам и детям, оставшимся без попечения родителей, ед</t>
  </si>
  <si>
    <t>В связи с отсутствием финансирования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</si>
  <si>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числа, ед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</si>
  <si>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</si>
  <si>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Обеспечение деятельности в сфере распределения жилья</t>
  </si>
  <si>
    <t>Обеспечение деятельности МКУ «Жилищный центр» г. Свободного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</si>
  <si>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</si>
  <si>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Сведения о плановых и фактических значениях показателей муниципальной программы (в том числе прокси-показателей) и ее структурных элементов, а также сведения о выполнении (достижении) мероприятий (результатов) структурных элементов  в 2025 году  муниципальной программы "Развитие образования города Свободного"</t>
  </si>
  <si>
    <t>Доступность дошкольного образования, %</t>
  </si>
  <si>
    <t>Уровень доступности начального общего образования, основного общего образования и среднего общего образования, %</t>
  </si>
  <si>
    <t>Охват детей в возрасте 5-18 лет дополнительными общеобразовательными программами, %</t>
  </si>
  <si>
    <t>Педагоги и наставники</t>
  </si>
  <si>
    <t>Доля общеобразовательных организаций, в которых функционируют центры детских инициатив в рамках работы советников директора, %</t>
  </si>
  <si>
    <t>Доля общеобразовательных организаций, в которых организованы родительские чаты в рамках работы советников директора, %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</si>
  <si>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чел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</si>
  <si>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(Сириус, города Байконур), чел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</si>
  <si>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чел</t>
  </si>
  <si>
    <t>Модернизация системы дошкольного, общего и дополнительного образования</t>
  </si>
  <si>
    <t>Создание комфортных условий для досуга и прогулок воспитанников, %</t>
  </si>
  <si>
    <t>Создание комфортных условий для досуга и прогулок обучающихся, %</t>
  </si>
  <si>
    <t>Создание современных условий приёма пищи для обучающихся в общеобразовательных организациях, %</t>
  </si>
  <si>
    <t>Создание комфортных условий для занятий в организациях дополнительного образования,%</t>
  </si>
  <si>
    <t>Удельный вес дошкольных образовательных организаций, в которых проведён капитальный ремонт здания, %</t>
  </si>
  <si>
    <t>Удельный вес общеобразовательных организаций, здания которых подключены к системе жизнеобеспечения, %</t>
  </si>
  <si>
    <t>Доля обучающихся в муниципальных общеобразовательных организациях, занимающихся во вторую (третью) смену, в общей численности обучающихся в муниципальных общеобразовательных организациях,%</t>
  </si>
  <si>
    <t>Организация и проведение мероприятий по благоустройству территорий общеобразовательных организаций, ед</t>
  </si>
  <si>
    <t>Создание школьного кафе в общеобразовательных организациях области, ед</t>
  </si>
  <si>
    <t>Проведение мероприятий по замене в образовательных организациях деревянных окон на металлопластиковые, ед</t>
  </si>
  <si>
    <t>Капитальный ремонт здания муниципального дошкольного образовательного автономного учреждения «Детский сад №7», ед</t>
  </si>
  <si>
    <t>Капитальный ремонт здания муниципального дошкольного образовательного автономного учреждения «Детский сад №38», ед</t>
  </si>
  <si>
    <t>Капитальные вложения в объекты муниципальной собственности, мест</t>
  </si>
  <si>
    <t>Расходы, связанные с внесением средств на депозитный счет суда для оплаты судебной строительно-технической экспертизы, ед</t>
  </si>
  <si>
    <t xml:space="preserve">По ПСД получено отрицательное заключение, в настоящее время ПСД находится на доработке, оплата перенесена на 2026 г. </t>
  </si>
  <si>
    <t xml:space="preserve">Мероприятие не выполнено. Финансирование на школу отправлено, в связи с отсутствием поставщика (конкурс не отыгран), средства числятся на счете школы №6, участок охраняется, охрана оплачивается. Работы не ведутся. </t>
  </si>
  <si>
    <t>Педагог года</t>
  </si>
  <si>
    <t>Вовлечённость образовательных организаций в муниципальный конкурс «Педагог года» от общего количества образовательных организаций, %</t>
  </si>
  <si>
    <t>Муниципальный конкурс «Педагог года»</t>
  </si>
  <si>
    <t>Многодетная семья</t>
  </si>
  <si>
    <t xml:space="preserve">Доля обучающихся начальных классов, посещающих группу продленного дня, 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</si>
  <si>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</si>
  <si>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Организация дошкольного, общего и дополнительного образования детей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</si>
  <si>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лет,%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</si>
  <si>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группы, %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</si>
  <si>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</si>
  <si>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</si>
  <si>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</si>
  <si>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</si>
  <si>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осущ. текущей деятельности</t>
  </si>
  <si>
    <t>Контракт со строительной компанией расторгнут, строительство приостановлено.</t>
  </si>
  <si>
    <t>реализация мероприятия перенесена на 2026 г</t>
  </si>
  <si>
    <t>Организация и обеспечение системы защиты прав детей</t>
  </si>
  <si>
    <t>Доля детей, охваченных мероприятиями по отдыху и оздоровлению от общего количества детей школьного возраста в каникулярное время, %</t>
  </si>
  <si>
    <t>Количество детей школьного возраста, охваченных малозатратными формами отдыха в каникулярное время, тыс.чел</t>
  </si>
  <si>
    <t>Выполнение соглашения по численности детей, охваченных отдыхом и оздоровлением в каникулярное время, %</t>
  </si>
  <si>
    <t>Доля обучающихся, получающих начальное общее образование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государственных и муниципальных образовательных организациях, %</t>
  </si>
  <si>
    <t>Выполнение соглашения по организации бесплатного питания обучающихся в образовательных организациях, %</t>
  </si>
  <si>
    <t>Организация и обеспечение проведения оздоровительной кампании детей, находящихся в трудной жизненной ситуации, чел</t>
  </si>
  <si>
    <t>Частичная оплата стоимости путевок для детей работающих граждан в организации отдыха и оздоровления детей в каникулярное время, чел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</si>
  <si>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организациях, чел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</si>
  <si>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образования), чел</t>
  </si>
  <si>
    <t>Финансовое обеспечение государственных полномочий Амурской области по организации бесплатного питания обучающихся в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полномочий), учреждений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</si>
  <si>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операции), чел</t>
  </si>
  <si>
    <t>Организация питания детей, попавших в трудную жизненную ситуацию, чел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</si>
  <si>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учреждений, %</t>
  </si>
  <si>
    <t>Доля педагогических работников, прошедших профессиональную переподготовку и повышение квалификации, в общей численности педагогических работников, %</t>
  </si>
  <si>
    <t>Обеспечение деятельности (оказание услуг), в части содержания недвижимого имущества в области дошкольного образования, ед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</si>
  <si>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образования, чел</t>
  </si>
  <si>
    <t>Обеспечение охраны и поддержание правопорядка в организациях дошкольного образования, ед</t>
  </si>
  <si>
    <t>Ремонт дошкольных образовательных организаций, ед</t>
  </si>
  <si>
    <t>Организация бесплатного питания воспитанников в дошкольных образовательных организациях, ед</t>
  </si>
  <si>
    <t>Обеспечение деятельности (оказание услуг), в части содержания недвижимого имущества в общеобразовательных организациях, ед</t>
  </si>
  <si>
    <t>Обеспечение охраны и поддержание правопорядка в общеобразовательных организациях, ед</t>
  </si>
  <si>
    <t>Организация бесплатного питания обучающихся в общеобразовательных организациях, ед</t>
  </si>
  <si>
    <t>Модернизация систем общего образования в части приобретения технологического оборудования и инвентаря для школьных пищеблоков, ед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</si>
  <si>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организациях, чел</t>
  </si>
  <si>
    <t>Ремонт общеобразовательных организаций, ед</t>
  </si>
  <si>
    <t>Охрана имущества – Строительная площадка объекта «Строительство общеобразовательной организации на 528 мест в г. Свободный», ед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</si>
  <si>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полномочия), чел</t>
  </si>
  <si>
    <t>Обеспечение деятельности (оказание услуг), в части содержания недвижимого имущества организаций дополнительного образования , ед</t>
  </si>
  <si>
    <t>Ремонт организаций дополнительного образования, ед</t>
  </si>
  <si>
    <t>Обеспечение функционирования модели персонифицированного финансирования дополнительного образования детей , % охвата</t>
  </si>
  <si>
    <t>Обеспечение охраны и поддержание правопорядка в организациях дополнительного образования детей, ед</t>
  </si>
  <si>
    <t>Технологическое присоединение к электрическим сетям , ед</t>
  </si>
  <si>
    <t>Отпуск и потребление электрической энергии – строительная площадка объекта «Строительство общеобразовательной организации на 528 мест в г. Свободный», ед</t>
  </si>
  <si>
    <t>Авторский надзор по капитальному ремонту крыши и чердачного перекрытия, ед</t>
  </si>
  <si>
    <t>Монтаж сетей электроснабжения от школы на 528 мест мкр.Южный до ТП № 300, ед</t>
  </si>
  <si>
    <t>Технологическое присоединение ЭПУ по адресу: Амурская область, город Свободный, ул. Комарова, 32, кадастровый номер 28:05:011008:2 МОАУ СОШ № 6 г. Свободный, ед</t>
  </si>
  <si>
    <t>Кадастровые работы по подготовке технического плана в отношении объекта капитального строительства – здание с КН 28:05:010546:56, расположенное по адресу Амурская область, город Свободный, ул. Михайло-Чесноковская д.85, ед</t>
  </si>
  <si>
    <t>Единовременная денежная выплата молодым специалистам муниципальных образовательных организаций, чел</t>
  </si>
  <si>
    <t>Выплата денежной компенсации расходов за наем (поднаем) жилого помещения молодым педагогическим работникам, чел</t>
  </si>
  <si>
    <t>Вовлечение молодёжи в социальную практику</t>
  </si>
  <si>
    <t>Обеспечение эффективной самореализации молодежи</t>
  </si>
  <si>
    <t>Удельный вес численности молодых людей в возрасте от 14 до 30 лет, участвующих в деятельности молодежных общественных объединений от общей численности молодых людей в возрасте от 14 до 30, %</t>
  </si>
  <si>
    <t>Удельный вес численности молодых людей в возрасте от 14 до 30 лет, принимающих участие в добровольческой деятельности от общей численности молодых людей в возрасте от 14 до 30, %</t>
  </si>
  <si>
    <t>Вовлечение молодежи в общественную, добровольческую деятельность , тыс.чел</t>
  </si>
  <si>
    <t>Прочие мероприятия в области образования</t>
  </si>
  <si>
    <t>Социальная поддержка семьи и детей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</si>
  <si>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</si>
  <si>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достигших 18 лет, но продолжающих обучение в муниципальной общеобразовательной организации, до окончания обучения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</si>
  <si>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</si>
  <si>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</si>
  <si>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Обеспечение деятельности (оказание услуг) МКУ «ЦОМОО г. Свободного"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</si>
  <si>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</si>
  <si>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</si>
  <si>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</si>
  <si>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Сведения о плановых и фактических значениях показателей муниципальной программы (в том числе прокси-показателей) и ее структурных элементов, а также сведения о выполнении (достижении) мероприятий (результатов) структурных элементов  в 2025 году  муниципальной программы "Поддержка социально-ориентированных некоммерческих организаций города Свободного"</t>
  </si>
  <si>
    <t>Количество некоммерческих организаций на территории города, ед</t>
  </si>
  <si>
    <t>Оказание финансовой поддержки СОНКО путем предоставления гранта на реализацию социально значимых проектов</t>
  </si>
  <si>
    <t>Количество СОНКО, стали получателями грантов на реализацию социальных программ (проектов), ед</t>
  </si>
  <si>
    <t>Финансовое обеспечение затрат на реализацию приоритетных направлений социально-ориентированных некоммерческих организаций города Свободного, ед</t>
  </si>
  <si>
    <t>Оказание информационной поддержки, путем размещения информационных материалов в местных печатных СМИ и материалов, опубликованных на официальном сайте администрации города</t>
  </si>
  <si>
    <t>Организация и ведение реестра социально ориентированных некоммерческих организаций, которым оказывается поддержка</t>
  </si>
  <si>
    <t>Освещение деятельности социально ориентированных некоммерческих организаций в сети Интернет в рубрике «общественные объединения» на сайте администрации города Свободного</t>
  </si>
  <si>
    <t>Сведения о плановых и фактических значениях показателей муниципальной программы  (в том числе прокси-показателей) и ее структурных элементов, а также сведения о выполнении (достижении) мероприятий (результатов) структурных элементов  в 2025 году  муниципальной программы "Обеспечение безопасности жизнедеятельности населения на территории города Свободного"</t>
  </si>
  <si>
    <t>Снижение погибших в происшествиях и ЧС, чел</t>
  </si>
  <si>
    <t>Количество проведенных профилактических мероприятий по предотвращению правонарушений и употреблению наркотических средств, ед</t>
  </si>
  <si>
    <t>Увеличение количества камер видеонаблюдения на территории города , ед</t>
  </si>
  <si>
    <t>Муниципальные  проекты</t>
  </si>
  <si>
    <t>Развитие систем видеонаблюдения</t>
  </si>
  <si>
    <t>Увеличение количества функционирующих камер видеонаблюдения правоохранительного сегмента АПК "Безопасный город", ед</t>
  </si>
  <si>
    <t>Увеличение количества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преступлений, %</t>
  </si>
  <si>
    <t>Развитие аппаратно-программного комплекса «Безопасный город», ед</t>
  </si>
  <si>
    <t>Приобретение, установка, обслуживание и аренда систем видеонаблюдения и оповещения, ед</t>
  </si>
  <si>
    <t>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</si>
  <si>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Количество выходов народных добровольных дружин, ед</t>
  </si>
  <si>
    <t>Удельный вес численности молодых людей в возрасте от 14 до 30 лет, участвующих в мероприятиях по патриотическому и духовно-нравственному воспитанию, %</t>
  </si>
  <si>
    <t>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</t>
  </si>
  <si>
    <t>снижение количества пожаров , ед</t>
  </si>
  <si>
    <t>снижение количества людей, погибших на пожарах, чел</t>
  </si>
  <si>
    <t>снижение количества людей, получивших травмы на пожарах, чел</t>
  </si>
  <si>
    <t>Снижение количества погибших на водных объектах, чел</t>
  </si>
  <si>
    <t>Обеспечение деятельности (оказание услуг) Управления ГО и ЧС города Свободного</t>
  </si>
  <si>
    <t>Реализация на территории города целенаправленных мер по профилактике употребления наркотиков</t>
  </si>
  <si>
    <t>показатель выполнен, т.к. значение направлено на снижение</t>
  </si>
  <si>
    <t>Сведения о плановых и фактических значениях показателей муниципальной программы (в том числе прокси-показателей) и ее структурных элементов, а также сведения о выполнении (достижении) мероприятий (результатов) структурных элементов  в 2025 году  муниципальной программы "Развитие и сохранение культуры и искусства в городе Свободном"</t>
  </si>
  <si>
    <t>80 лет Победы в Великой Отечественной войне</t>
  </si>
  <si>
    <t>Реализация культурно-досуговыми учреждениями города мероприятий посвященных 80-летию Победы в Великой Отечественной войне,ед</t>
  </si>
  <si>
    <t>Вовлеченность граждан города до 20% на праздник 80 лет Победы в Великой Отечественной войне, %</t>
  </si>
  <si>
    <t>Обеспечение деятельности добровольных народных дружин, чел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</si>
  <si>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граждан, ед</t>
  </si>
  <si>
    <t>Выполнение первичных мер пожарной безопасности, ед</t>
  </si>
  <si>
    <t>Приобретение транспортных средств в муниципальную собственность, ед</t>
  </si>
  <si>
    <t>Обеспечение безопасности людей на водных объектах, ед</t>
  </si>
  <si>
    <t>Создание резерва материальных и финансовых ресурсов для ликвидации чрезвычайных ситуаций и гражданской обороны, %</t>
  </si>
  <si>
    <t>Количество оздоровленных несовершеннолетних (группы риска), чел</t>
  </si>
  <si>
    <t>Удельный вес численности молодых людей в возрасте от 14 до 30 лет, участвующих в мероприятиях по профилактике употребления наркотиков, %</t>
  </si>
  <si>
    <t>Реализации мер по профилактике употребления наркотиков, ед</t>
  </si>
  <si>
    <t>Оздоровление и трудоустройство несовершеннолетних группы риска, чел</t>
  </si>
  <si>
    <t>Уровень удовлетворенности граждан работой муниципальных организаций культуры, искусства и народного творчества к 2030 году к 100%, %</t>
  </si>
  <si>
    <t>Увеличение числа посещений организаций культуры по отношению к 2023 году, %</t>
  </si>
  <si>
    <t>Семейные ценности и инфраструктура культуры</t>
  </si>
  <si>
    <t>Уровень переоснащения муниципальных библиотек по модельному стандарту, %</t>
  </si>
  <si>
    <t>Создание модельных муниципальных библиотек, ед</t>
  </si>
  <si>
    <t>Создание условий для развития искусства и творчества</t>
  </si>
  <si>
    <t>Увеличение численности населения города, посещающего зрелищные, концертные и культурно-досуговые мероприятия, %</t>
  </si>
  <si>
    <t>Увеличение числа общегородских мероприятий в сфере культуры, %</t>
  </si>
  <si>
    <t>Показатель превышает в связи с увеличением количества мероприятий, связанных с празднованием 80-летия Победы в ВОВ и годом защитника отечества</t>
  </si>
  <si>
    <t>Показатель превышает в связи с увеличением количества мероприятий, связанных с празднованием 80-летия Победы в ВОВ и годом защитника отечества и несоответствием фактического показателя стат.данных по уровню населения города</t>
  </si>
  <si>
    <t>Создание условий для развития библиотечного дела</t>
  </si>
  <si>
    <t>Создание условий для развития музейного дела и сохранения объектов культурного наследия</t>
  </si>
  <si>
    <t>Организация и развитие деятельности клубных формирований, народных коллективов , чел</t>
  </si>
  <si>
    <t>Организация и проведение общегородских мероприятий, чел</t>
  </si>
  <si>
    <t>Увеличение доли населения города, охваченного библиотечным обслуживанием от общего количества населения, %</t>
  </si>
  <si>
    <t>Развитие библиотечного дела, чел</t>
  </si>
  <si>
    <t>Формирование, учет и обеспечение физического сохранения и безопасности фондов библиотек, ед</t>
  </si>
  <si>
    <t>Увеличение численности населения, охваченного музейным обслуживанием, %</t>
  </si>
  <si>
    <t>Увеличение доли объектов культурного наследия, находящихся в удовлетворительном состоянии, в общем количестве объектов культурного наследия муниципального значения, %</t>
  </si>
  <si>
    <t>Публичное представление (во всех формах) музейных предметов и музейных коллекций, чел</t>
  </si>
  <si>
    <t>Проведение текущих ремонтных работ памятников истории, архитектуры, монументального искусства, ед</t>
  </si>
  <si>
    <t>фактически достигнутое значение превышает в связи с увеличением количества мероприятий, связанных с празднованием 80-летия Победы в ВОВ</t>
  </si>
  <si>
    <t>Обеспечение деятельности органов местного самоуправления и муниципальных учреждений в сфере культуры</t>
  </si>
  <si>
    <t>Обеспечение деятельности муниципальных учреждений в сфере культурно-досуговой деятельности</t>
  </si>
  <si>
    <t>Обеспечение деятельности муниципальных учреждений в сфере библиотечного обслуживания</t>
  </si>
  <si>
    <t xml:space="preserve">Обеспечение деятельности муниципальных учреждений в сфере историко-культурного наследия </t>
  </si>
  <si>
    <t xml:space="preserve">Обеспечение деятельности органов местного самоуправления </t>
  </si>
  <si>
    <t>Обеспечение деятельности МКУ «ЦБХОУК» г. Свободного</t>
  </si>
  <si>
    <t>Сведения о плановых и фактических значениях показателей муниципальной программы (в том числе прокси-показателей) и ее структурных элементов, а также сведения о выполнении (достижении) мероприятий (результатов) структурных элементов  в 2025 году  муниципальной программы  "Развитие физической культуры и спорта в городе Свободном"</t>
  </si>
  <si>
    <t>Увеличение доли граждан, систематически занимающихся физической культурой и спортом, %</t>
  </si>
  <si>
    <t>Развитие инфраструктуры физической культуры, массового спорта и поддержка спорта высших достижений</t>
  </si>
  <si>
    <t>Доля трудоспособного населения, систематически занимающегося физической культурой и спортом, в общей численности населения города, %</t>
  </si>
  <si>
    <t>Доля населения, систематически занимающегося физической культурой и спортом, в общей численности населения города в возрасте 3-29, %</t>
  </si>
  <si>
    <t>Закупка и монтаж оборудования для создания «умных» спортивных площадок, ед</t>
  </si>
  <si>
    <t>Проведение подготовительных работ для создания «умной» спортивной площадки , ед</t>
  </si>
  <si>
    <t>Развитие спорта высших достижений</t>
  </si>
  <si>
    <t>Количество организаций, входящих в систему спортивной подготовки, в которых реализованы мероприятия по обеспечению условий для подготовки спортивного резерва, ед</t>
  </si>
  <si>
    <t>Государственная поддержка организаций, входящих в систему спортивной подготовки, ед</t>
  </si>
  <si>
    <t>Организация и проведение физкультурных, физкультурно-оздоровительных мероприятий</t>
  </si>
  <si>
    <t>Количество проведенных спортивно-массовых мероприятий</t>
  </si>
  <si>
    <t>Разработка календарного плана мероприятий</t>
  </si>
  <si>
    <t>Обеспечение деятельности органов местного самоуправления и муниципальных учреждений</t>
  </si>
  <si>
    <t>Обеспечение деятельности (оказание услуг) МАУ «ЦСП»</t>
  </si>
  <si>
    <t>Обеспечение деятельности (оказание услуг) спортивных школ</t>
  </si>
  <si>
    <t>Ремонт учреждений физкультуры и спорта</t>
  </si>
  <si>
    <t>Приобретение, монтаж и установка систем видеонаблюдения на территории спортивного лагеря</t>
  </si>
  <si>
    <t>Монтаж системы звукового/ речевого оповещения спортивного лагеря</t>
  </si>
  <si>
    <t>Реализация мероприятия расчитана на 2 года, в 2025 году был проведен авансовый платеж</t>
  </si>
  <si>
    <t>Уменьшение фактического значения в результате уменьшения утвержденного объема ассигнований на реализацию МП на отетный финансовый год от первоначаньного плана (без учета МТБ и прочих безвозмездных поступлений)</t>
  </si>
  <si>
    <t>Сведения о плановых и фактических значениях показателей муниципальной программы (в том числе прокси-показателей) и ее структурных элементов, а также сведения о выполнении (достижении) мероприятий (результатов) структурных элементов  в 2025 году  муниципальной программы  "Развитие транспортной системы города Свободного"</t>
  </si>
  <si>
    <t>Индекс увеличения протяженности автомобильных дорог общего пользования местного значения, отвечающих нормативным требованиям, %</t>
  </si>
  <si>
    <t>Увеличение количества общественного транспорта на газомоторном топливе, предназначенного для перевозки пассажиров и багажа по муниципальным маршрутам города, ед</t>
  </si>
  <si>
    <t>Развитие автомобильных дорог местного значения и сооружений на них на территории города Свободного</t>
  </si>
  <si>
    <t>Прирост автомобильных дорог общего пользования местного значения, соответствующих нормативным требованиям, %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</si>
  <si>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Свободного, ед</t>
  </si>
  <si>
    <t>Мероприятия по частично-капитальному, капитальному ремонту, модернизации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Свободного, ед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</si>
  <si>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Сибири"", ед</t>
  </si>
  <si>
    <t>Мероприятия по обеспечению безопасности дорожного движения на территории города Свободного, ед</t>
  </si>
  <si>
    <t>Расходы на обустройство остановок для школьных маршрутов, а также освещение улично-дорожной сети населенных пунктов Амурской области, ед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</si>
  <si>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них, км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</si>
  <si>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Свободный, ед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</si>
  <si>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деятельности, ед</t>
  </si>
  <si>
    <t>Региональная и местная дорожная сеть</t>
  </si>
  <si>
    <t>Доля автомобильных дорог местного значения и искусственных сооружений на них, соответствующих нормативным требованиям, %</t>
  </si>
  <si>
    <t>Финансовое обеспечение дорожной деятельности опорных населенных пунктов от 20 тысяч человек Дальневосточного федерального округа, ед</t>
  </si>
  <si>
    <t>Модернизация общественного транспорта на территории города Свободного</t>
  </si>
  <si>
    <t>Количество единиц приобретенного подвижного состава общественного транспорта общего пользования, в целях использования его по маршрутам регулярных перевозок пассажиров и багажа автомобильным транспортом , ед</t>
  </si>
  <si>
    <t>Приобретение подвижного состава общественного транспорта общего пользования, в целях использования его по маршрутам регулярных перевозок пассажиров и багажа автомобильным транспортом, ед</t>
  </si>
  <si>
    <t>Мероприятия по ремонту и содержанию улично-дорожной сети города Свободного</t>
  </si>
  <si>
    <t>Протяженность приведенных в нормативное состояние автомобильных дорог местного значения и искусственных сооружений на них , %</t>
  </si>
  <si>
    <t>Обеспечение деятельности (оказание услуг) МБУ "Дорожник", км</t>
  </si>
  <si>
    <t>Транспортное обслуживание пассажирских перевозок</t>
  </si>
  <si>
    <t>Сохранение социально-значимого маршрута для перевозок пассажиров, %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</si>
  <si>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маршруту, ед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</si>
  <si>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Свободного, ед</t>
  </si>
  <si>
    <t>Диспетчеризация пассажирских перевозок, ед</t>
  </si>
  <si>
    <t>Сведения о плановых и фактических значениях показателей муниципальной программы (в том числе прокси-показателей) и ее структурных элементов, а также сведения о выполнении (достижении) мероприятий (результатов) структурных элементов государственных программ в 2025 году муниципальной программы   "Модернизация жилищно-коммунального комплекса  и благоустройство города Свободного"</t>
  </si>
  <si>
    <t>Все СЭ МП</t>
  </si>
  <si>
    <t>Благоустройство территории города Свободного за счет экологических платежей</t>
  </si>
  <si>
    <t>Доля ликвидированных мест несанкционированного размещения отходов, %</t>
  </si>
  <si>
    <t>Мероприятия по озеленению территории города за счет экологических платежей, ед</t>
  </si>
  <si>
    <t>Мероприятия,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платежей, ед</t>
  </si>
  <si>
    <t>Улучшение экологического состояния территории города Свободного</t>
  </si>
  <si>
    <t>Улучшение санитарного состояния и внешнего облика территории города, %</t>
  </si>
  <si>
    <t>Темпы замены сетевой инфраструктуры, %</t>
  </si>
  <si>
    <t>Снижение потребления энергетических ресурсов бюджетными учреждениями города, %</t>
  </si>
  <si>
    <t>Увеличение благоустроенных пространств  , %</t>
  </si>
  <si>
    <t>Прирост среднего индекса качества городской среды , %</t>
  </si>
  <si>
    <t>Увеличение территории земельного участка для захоронений, %</t>
  </si>
  <si>
    <t>Увеличение количества оборудованных контейнерных площадок в соответствии с требованиями законодательства, %</t>
  </si>
  <si>
    <t>Снижение количества не стационарно установленных объектов на территории города, %</t>
  </si>
  <si>
    <t>Выполнение работ по строительству нового кладбища, выравниванию земельных участков для новых захоронений на кладбище 3 км, ед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</si>
  <si>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отходами, ед</t>
  </si>
  <si>
    <t>Вывоз движимого имущества, а также находящихся в них товарно-материальных ценностей, ед</t>
  </si>
  <si>
    <t>Благоустройство мест для выгула домашних животных</t>
  </si>
  <si>
    <t>Улучшение санитарного состояния города</t>
  </si>
  <si>
    <t>Уровень возмещения затрат, связанных с оказанием услуг по подбору и доставке в морг останков умерших (погибших) из иных мест, %</t>
  </si>
  <si>
    <t>Мероприятия в части организации и содержания мест захоронения (кладбищ)</t>
  </si>
  <si>
    <t>Мероприятия в части затрат, связанных с содержанием объектов муниципальной собственности (скотомогильника)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</si>
  <si>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мест, ед</t>
  </si>
  <si>
    <t>Перевод объектов ЖКХ на потребление природного газа</t>
  </si>
  <si>
    <t>Увеличение газифицированных объектов города Свободного, %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</si>
  <si>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</t>
  </si>
  <si>
    <t>Перевод объектов жилищно-коммунальной инфраструктуры на потребление природного газа</t>
  </si>
  <si>
    <t>Приобретение и установка термоблоков газовых для замещения угольных котельных в г. Свободный (в том числе подготовка проектной и рабочей документации, строительство подводящего газопровода, приобретение и установка ТГУ, пуско-наладочные работы, строительный контроль, авторский контроль, экспертиза и экспертное сопровождение)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</si>
  <si>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15 квартала г.Свободный)</t>
  </si>
  <si>
    <t>Развитие центров экономического роста муниципального образования "город Свободный"</t>
  </si>
  <si>
    <t>Мощность энергопринимающих устройств, планируемых объектов новых территорий застройки города, технологическое присоединение к электрическим сетям которых будет обеспечено сетевой организацией, кВт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</si>
  <si>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</si>
  <si>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Модернизация объектов инженерной, коммунальной инфраструктуры</t>
  </si>
  <si>
    <t>Снижение уровня износа коммунальной инфраструктуры города Свободного, %</t>
  </si>
  <si>
    <t>Мероприятия на модернизацию и реконструкцию объектов коммунальной инфраструктуры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</si>
  <si>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</si>
  <si>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Расходы, направленные на модернизацию коммунальной инфраструктуры (Модернизация коммунальной инфраструктуры)</t>
  </si>
  <si>
    <t>Расходы, направленные на модернизацию коммунальной инфраструктуры (Установка узлов учета тепловой энергии на 16 котельных (Котельная 252 квартала г. Свободный, Котельная №28 г. Свободный, Котельная №32 г. Свободный, Котельная №19 г. Свободный, Котельная №18 г. Свободный, Котельная №16 г. Свободный, Котельная №15 г. Свободный, Котельная №14 г. Свободный, Котельная №8 г. Свободный, Котельная №4 г. Свободный, Котельная №2 г. Свободный, Котельная №372 квартала г. Свободный, Котельная №29 (п. Аэропорт), Районная котельная №1 г. Свободный, Котельная «Автобаза» г. Свободный, Районная котельная №2 г. Свободный))</t>
  </si>
  <si>
    <t>Расходы, направленные на модернизацию коммунальной инфраструктуры (г.Свободный Котельная РК-1. Замена трубной части котла №2)</t>
  </si>
  <si>
    <t>Расходы, направленные на модернизацию коммунальной инфраструктуры (г.Свободный Ремонт эксплуатационной скважины на воду №29-242 район бывшего завода Автозапчасть)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</si>
  <si>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</si>
  <si>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</si>
  <si>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распределительных пунктов в целях реализации мероприятия "Инфраструктурное обеспечение новых территорий застройки г.Свободного")</t>
  </si>
  <si>
    <t>Расходы, направленные на модернизацию коммунальной инфраструктуры (Ремонт эксплуатационной скважины на воду № 3029 в п. Дубовка)</t>
  </si>
  <si>
    <t>Энергосбережение и повышение энергетической эффективности города Свободного</t>
  </si>
  <si>
    <t>Количество муниципальных автономных образовательных организаций города, в которых проведены мероприятия по энергосбережению, %</t>
  </si>
  <si>
    <t>Технические и технологические мероприятия энергосбережения, ед</t>
  </si>
  <si>
    <t>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Свободный</t>
  </si>
  <si>
    <r>
      <t xml:space="preserve">Прирост среднего индекса качества городской среды по отношению к 2023 году </t>
    </r>
    <r>
      <rPr>
        <sz val="10"/>
        <color rgb="FF000000"/>
        <rFont val="Times New Roman"/>
        <family val="1"/>
        <charset val="204"/>
      </rPr>
      <t>в полтора раза, %</t>
    </r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</si>
  <si>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</si>
  <si>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</si>
  <si>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</si>
  <si>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Реализация мероприятий по ремонту фасадов и (или) крыш зданий, строений и иных сооружений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</si>
  <si>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</si>
  <si>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Формирование комфортной городской среды</t>
  </si>
  <si>
    <r>
      <t xml:space="preserve">Количество благоустроенных общественных территорий   и количество реализованных проектов победителей </t>
    </r>
    <r>
      <rPr>
        <sz val="10"/>
        <color theme="1"/>
        <rFont val="Times New Roman"/>
        <family val="1"/>
        <charset val="204"/>
      </rPr>
      <t>Всероссийского конкурса лучших проектов создания комфортной городской среды</t>
    </r>
    <r>
      <rPr>
        <sz val="10"/>
        <color rgb="FF000000"/>
        <rFont val="Times New Roman"/>
        <family val="1"/>
        <charset val="204"/>
      </rPr>
      <t xml:space="preserve">  , ед</t>
    </r>
  </si>
  <si>
    <t>Количество благоустроенных общественных территорий   (с нарастающим итогов с 2025 г.), ед</t>
  </si>
  <si>
    <t>Реализация программ формирования современной городской среды, ед</t>
  </si>
  <si>
    <t>Благоустройство и содержание территорий города Свободного</t>
  </si>
  <si>
    <t>Количество благоустроенных общественных территорий города, %</t>
  </si>
  <si>
    <t>Мероприятия в части благоустройства, озеленения и освещения территории города, ед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</si>
  <si>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Свободный», ед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</si>
  <si>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Свободного, ед</t>
  </si>
  <si>
    <t>Осуществление деятельности по обращению с животными без владельцев</t>
  </si>
  <si>
    <t>Регулирование численности безнадзорных животных , ед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</si>
  <si>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Свободного, ед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</si>
  <si>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владельцев, ед</t>
  </si>
  <si>
    <t>Финансовая поддержка предприятий ЖКХ</t>
  </si>
  <si>
    <t>Ограничение роста платы граждан за коммунальные услуги</t>
  </si>
  <si>
    <t>Финансовое обеспечение затрат предприятиям теплоснабжения, связанных с оказанием услуг горячего водоснабжения в межотопительный период, ед</t>
  </si>
  <si>
    <t>Финансовое обеспечение государственных полномочий по компенсации выпадающих доходов теплоснабжающих организаций, ед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</si>
  <si>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бань, ед</t>
  </si>
  <si>
    <t>Финансовое обеспечение затрат, связанных с содержанием сетей и объектов теплоснабжения, водоснабжения и водоотведения находящихся на территории города, ед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</si>
  <si>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Свободного, ед</t>
  </si>
  <si>
    <t>Финансовое обеспечение затрат, связанных с содержанием сетей и объектов теплоснабжения, находящихся на территории города Свободного, ед</t>
  </si>
  <si>
    <t>Обеспечение деятельности МКУ "Стройсервис"</t>
  </si>
  <si>
    <t xml:space="preserve">На участие в конкурсе заявки подали 2 участника. После проведения оценки заявок один кондидат не набрал минимальный проходной балл, в связи с чем не был признан победителем отбора. </t>
  </si>
  <si>
    <t>Фактическое значение превышает в связи с требованием вышестоящих органов о функционировании всех центров детских инициатив в рамках работы советников директора.</t>
  </si>
  <si>
    <t>Фактическое значение превышает в связи с требованием вышестоящих органов об организации  родительских чатов в рамках работы советников директора во всех учреждениях</t>
  </si>
  <si>
    <t>не корректно установлено плановое значение по показателю</t>
  </si>
  <si>
    <t>Отклонение от планового значения, экономия сложилась в связи с тем, что в образовательных организациях отсутствуют помещения для реализации мероприятий деятельности групп продленного дня. Своевременно не вернули в бюджет Амурской области.</t>
  </si>
  <si>
    <t>не корректно установлено плановое значение</t>
  </si>
  <si>
    <t>Реализация мероприятия перенесена на 1 вкартал 2026 года. Администрацией города в 2025 году приобретены новые автобусы для передачи в аренду субъектам МСП, осуществляющим перевозку пассажиров по муниципальным маршрутам города. Передача в аренду запланирована на март 2026 года, в связи с необходимостью постановки на учет, проведения технического осмотра транспортных средств</t>
  </si>
  <si>
    <t>Количество обеспеченных жильем детей-сирот превышает плановое значение в связи с выдачей жилых помещений приобретенных в 2024 году</t>
  </si>
  <si>
    <t>Фактическое значение показателя превышает плановое значение в связи с выдачей жилых помещений приобретенных в 2024 году</t>
  </si>
  <si>
    <t>Неверно указано базовое значение, верное значение 0,62</t>
  </si>
  <si>
    <t>Неверно указано базовое значение, верное значение 0,3</t>
  </si>
  <si>
    <t>Сведения о плановых и фактических значениях показателей муниципальной программы (в том числе прокси-показателей) и ее структурных элементов, а также сведения о выполнении (достижении) мероприятий (результатов) структурных элементов  в 2025 году  муниципальной программы "Развитие малого и среднего предпринимательства города Свободного"</t>
  </si>
  <si>
    <t xml:space="preserve">Мероприятие не реализовано в 2025 году в результате отказа продавца передавать объект в муниципальную собственность за стоимость указанную оценочной компанией.Идут судебные разбирательства. </t>
  </si>
  <si>
    <t>Значение не достигнуто.
По состоянию на 31 декабря 2025 года, Исполнители представили отчетную документацию, содержащую существенные недостатки и несоответствия установленным требованиям. Данные недостатки негативно влияют на качество и полноту выполненной работы.Со своей стороны, Заказчик неоднократно направлял Исполнителю письма-требования и уведомления с указанием конкретных пунктов, подлежащих исправлению. Однако на указанную дату требуемые изменения и устранение выявленных недостатков не произведены в полном объеме. В настоящее время ведется активная работа по устранению выявленных ранее недостатков и доработке представленной отчетной документации. Ожидается завершение работ и представление полной отчетности во втором квартале 2026 года.</t>
  </si>
  <si>
    <r>
      <t>Недостижение плана по показателю обусловлено отсутствием педагогического состава в ДОУ</t>
    </r>
    <r>
      <rPr>
        <sz val="12"/>
        <color rgb="FF00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</si>
</sst>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\-??_р_._-;_-@_-"/>
    <numFmt numFmtId="165" formatCode="0_ "/>
    <numFmt numFmtId="166" formatCode="0.0"/>
    <numFmt numFmtId="167" formatCode="0.0000"/>
    <numFmt numFmtId="168" formatCode="0.000"/>
    <numFmt numFmtId="169" formatCode="#,##0.0"/>
    <numFmt numFmtId="170" formatCode="0.0_ "/>
    <numFmt numFmtId="171" formatCode="0.0%"/>
  </numFmts>
  <fonts count="42" x14ac:knownFonts="1">
    <font>
      <sz val="11"/>
      <color theme="1"/>
      <name val="Calibri"/>
    </font>
    <font>
      <sz val="11"/>
      <color indexed="2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65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2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i/>
      <sz val="16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rgb="FFD8D8D8"/>
      </patternFill>
    </fill>
    <fill>
      <patternFill patternType="solid">
        <fgColor indexed="53"/>
        <b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20"/>
      </patternFill>
    </fill>
    <fill>
      <patternFill patternType="solid">
        <fgColor indexed="57"/>
        <bgColor indexed="21"/>
      </patternFill>
    </fill>
    <fill>
      <patternFill patternType="solid">
        <fgColor indexed="2"/>
        <bgColor indexed="60"/>
      </patternFill>
    </fill>
    <fill>
      <patternFill patternType="solid">
        <fgColor indexed="62"/>
        <bgColor indexed="56"/>
      </patternFill>
    </fill>
    <fill>
      <patternFill patternType="solid">
        <fgColor indexed="52"/>
        <bgColor indexed="51"/>
      </patternFill>
    </fill>
    <fill>
      <patternFill patternType="solid">
        <fgColor indexed="3"/>
        <bgColor indexed="49"/>
      </patternFill>
    </fill>
    <fill>
      <patternFill patternType="solid">
        <fgColor indexed="29"/>
        <bgColor indexed="45"/>
      </patternFill>
    </fill>
    <fill>
      <patternFill patternType="solid">
        <fgColor indexed="30"/>
        <bgColor indexed="21"/>
      </patternFill>
    </fill>
    <fill>
      <patternFill patternType="solid">
        <fgColor indexed="51"/>
        <bgColor indexed="5"/>
      </patternFill>
    </fill>
    <fill>
      <patternFill patternType="solid">
        <fgColor indexed="44"/>
        <bgColor rgb="FFC6D9F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rgb="FFC6D9F1"/>
      </patternFill>
    </fill>
    <fill>
      <patternFill patternType="solid">
        <fgColor indexed="26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theme="0"/>
        <bgColor indexed="26"/>
      </patternFill>
    </fill>
    <fill>
      <patternFill patternType="solid">
        <fgColor rgb="FFDAE5F1"/>
        <bgColor rgb="FFDAE5F1"/>
      </patternFill>
    </fill>
    <fill>
      <patternFill patternType="solid">
        <fgColor theme="0"/>
        <bgColor theme="0"/>
      </patternFill>
    </fill>
    <fill>
      <patternFill patternType="solid">
        <fgColor rgb="FFDAE5F1"/>
        <bgColor rgb="FFDCE6F2"/>
      </patternFill>
    </fill>
    <fill>
      <patternFill patternType="solid">
        <fgColor theme="0" tint="-0.14993743705557422"/>
        <bgColor rgb="FFDCE6F2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6795556505021"/>
        <bgColor rgb="FFDCE6F2"/>
      </patternFill>
    </fill>
    <fill>
      <patternFill patternType="solid">
        <fgColor rgb="FFD9D9D9"/>
        <bgColor rgb="FFD9D9D9"/>
      </patternFill>
    </fill>
    <fill>
      <patternFill patternType="solid">
        <fgColor indexed="65"/>
      </patternFill>
    </fill>
    <fill>
      <patternFill patternType="solid">
        <fgColor rgb="FFDCE6F2"/>
        <bgColor rgb="FFDCE6F2"/>
      </patternFill>
    </fill>
  </fills>
  <borders count="5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" fillId="0" borderId="0" applyBorder="0" applyProtection="0"/>
    <xf numFmtId="0" fontId="2" fillId="0" borderId="0"/>
    <xf numFmtId="0" fontId="3" fillId="2" borderId="0" applyBorder="0" applyProtection="0"/>
    <xf numFmtId="0" fontId="2" fillId="0" borderId="0"/>
    <xf numFmtId="0" fontId="4" fillId="3" borderId="0" applyBorder="0" applyProtection="0"/>
    <xf numFmtId="0" fontId="2" fillId="0" borderId="0"/>
    <xf numFmtId="0" fontId="5" fillId="4" borderId="1" applyProtection="0"/>
    <xf numFmtId="0" fontId="6" fillId="0" borderId="0" applyBorder="0" applyProtection="0"/>
    <xf numFmtId="0" fontId="6" fillId="0" borderId="2" applyProtection="0"/>
    <xf numFmtId="0" fontId="7" fillId="0" borderId="3" applyProtection="0"/>
    <xf numFmtId="0" fontId="8" fillId="0" borderId="4" applyProtection="0"/>
    <xf numFmtId="0" fontId="9" fillId="5" borderId="5" applyProtection="0"/>
    <xf numFmtId="0" fontId="10" fillId="5" borderId="6" applyProtection="0"/>
    <xf numFmtId="0" fontId="11" fillId="6" borderId="5" applyProtection="0"/>
    <xf numFmtId="0" fontId="12" fillId="7" borderId="0" applyBorder="0" applyProtection="0"/>
    <xf numFmtId="0" fontId="12" fillId="8" borderId="0" applyBorder="0" applyProtection="0"/>
    <xf numFmtId="0" fontId="12" fillId="9" borderId="0" applyBorder="0" applyProtection="0"/>
    <xf numFmtId="0" fontId="12" fillId="10" borderId="0" applyBorder="0" applyProtection="0"/>
    <xf numFmtId="0" fontId="12" fillId="11" borderId="0" applyBorder="0" applyProtection="0"/>
    <xf numFmtId="0" fontId="12" fillId="12" borderId="0" applyBorder="0" applyProtection="0"/>
    <xf numFmtId="0" fontId="12" fillId="13" borderId="0" applyBorder="0" applyProtection="0"/>
    <xf numFmtId="0" fontId="13" fillId="0" borderId="7" applyProtection="0"/>
    <xf numFmtId="0" fontId="12" fillId="8" borderId="0" applyBorder="0" applyProtection="0"/>
    <xf numFmtId="0" fontId="12" fillId="14" borderId="0" applyBorder="0" applyProtection="0"/>
    <xf numFmtId="0" fontId="12" fillId="15" borderId="0" applyBorder="0" applyProtection="0"/>
    <xf numFmtId="0" fontId="12" fillId="16" borderId="0" applyBorder="0" applyProtection="0"/>
    <xf numFmtId="0" fontId="14" fillId="17" borderId="0" applyBorder="0" applyProtection="0"/>
    <xf numFmtId="0" fontId="14" fillId="18" borderId="0" applyBorder="0" applyProtection="0"/>
    <xf numFmtId="0" fontId="14" fillId="6" borderId="0" applyBorder="0" applyProtection="0"/>
    <xf numFmtId="164" fontId="35" fillId="0" borderId="0" applyBorder="0" applyProtection="0"/>
    <xf numFmtId="0" fontId="14" fillId="19" borderId="0" applyBorder="0" applyProtection="0"/>
    <xf numFmtId="0" fontId="15" fillId="0" borderId="0" applyBorder="0" applyProtection="0"/>
    <xf numFmtId="0" fontId="14" fillId="2" borderId="0" applyBorder="0" applyProtection="0"/>
    <xf numFmtId="0" fontId="14" fillId="20" borderId="0" applyBorder="0" applyProtection="0"/>
    <xf numFmtId="0" fontId="14" fillId="21" borderId="0" applyBorder="0" applyProtection="0"/>
    <xf numFmtId="0" fontId="35" fillId="22" borderId="8" applyProtection="0"/>
    <xf numFmtId="0" fontId="14" fillId="23" borderId="0" applyBorder="0" applyProtection="0"/>
    <xf numFmtId="0" fontId="14" fillId="23" borderId="0" applyBorder="0" applyProtection="0"/>
    <xf numFmtId="9" fontId="16" fillId="0" borderId="0" applyBorder="0" applyProtection="0"/>
    <xf numFmtId="0" fontId="17" fillId="0" borderId="9" applyProtection="0"/>
    <xf numFmtId="0" fontId="18" fillId="0" borderId="0" applyBorder="0" applyProtection="0"/>
    <xf numFmtId="0" fontId="14" fillId="15" borderId="0" applyBorder="0" applyProtection="0"/>
    <xf numFmtId="0" fontId="14" fillId="18" borderId="0" applyBorder="0" applyProtection="0"/>
    <xf numFmtId="0" fontId="19" fillId="20" borderId="0" applyBorder="0" applyProtection="0"/>
    <xf numFmtId="0" fontId="12" fillId="9" borderId="0" applyBorder="0" applyProtection="0"/>
    <xf numFmtId="0" fontId="2" fillId="0" borderId="0"/>
    <xf numFmtId="0" fontId="35" fillId="22" borderId="8" applyProtection="0"/>
    <xf numFmtId="0" fontId="14" fillId="14" borderId="0" applyBorder="0" applyProtection="0"/>
  </cellStyleXfs>
  <cellXfs count="501">
    <xf numFmtId="0" fontId="0" fillId="0" borderId="0" xfId="0"/>
    <xf numFmtId="0" fontId="20" fillId="0" borderId="0" xfId="0" applyFont="1" applyAlignment="1">
      <alignment horizontal="center" vertical="center" wrapText="1"/>
    </xf>
    <xf numFmtId="49" fontId="21" fillId="0" borderId="0" xfId="0" applyNumberFormat="1" applyFont="1" applyAlignment="1">
      <alignment vertical="center" wrapText="1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5" fillId="0" borderId="14" xfId="2" applyFont="1" applyBorder="1" applyAlignment="1">
      <alignment horizontal="center" vertical="center" wrapText="1"/>
    </xf>
    <xf numFmtId="49" fontId="25" fillId="0" borderId="14" xfId="2" applyNumberFormat="1" applyFont="1" applyBorder="1" applyAlignment="1">
      <alignment horizontal="center" vertical="center" wrapText="1"/>
    </xf>
    <xf numFmtId="4" fontId="25" fillId="0" borderId="14" xfId="2" applyNumberFormat="1" applyFont="1" applyBorder="1" applyAlignment="1">
      <alignment horizontal="center" vertical="center" wrapText="1"/>
    </xf>
    <xf numFmtId="49" fontId="26" fillId="24" borderId="14" xfId="2" applyNumberFormat="1" applyFont="1" applyFill="1" applyBorder="1" applyAlignment="1">
      <alignment horizontal="center" vertical="center" wrapText="1"/>
    </xf>
    <xf numFmtId="0" fontId="25" fillId="24" borderId="14" xfId="2" applyFont="1" applyFill="1" applyBorder="1" applyAlignment="1">
      <alignment horizontal="center" vertical="center" wrapText="1"/>
    </xf>
    <xf numFmtId="1" fontId="27" fillId="24" borderId="14" xfId="2" applyNumberFormat="1" applyFont="1" applyFill="1" applyBorder="1" applyAlignment="1">
      <alignment horizontal="center" vertical="center" wrapText="1"/>
    </xf>
    <xf numFmtId="0" fontId="27" fillId="25" borderId="14" xfId="2" applyFont="1" applyFill="1" applyBorder="1" applyAlignment="1">
      <alignment horizontal="center" vertical="center" wrapText="1"/>
    </xf>
    <xf numFmtId="0" fontId="27" fillId="24" borderId="14" xfId="2" applyFont="1" applyFill="1" applyBorder="1" applyAlignment="1">
      <alignment horizontal="center" vertical="center" wrapText="1"/>
    </xf>
    <xf numFmtId="49" fontId="26" fillId="0" borderId="14" xfId="2" applyNumberFormat="1" applyFont="1" applyBorder="1" applyAlignment="1">
      <alignment horizontal="center" vertical="center" wrapText="1"/>
    </xf>
    <xf numFmtId="0" fontId="27" fillId="26" borderId="14" xfId="0" applyFont="1" applyFill="1" applyBorder="1" applyAlignment="1">
      <alignment horizontal="center" vertical="center" wrapText="1"/>
    </xf>
    <xf numFmtId="49" fontId="27" fillId="0" borderId="14" xfId="2" applyNumberFormat="1" applyFont="1" applyBorder="1" applyAlignment="1">
      <alignment horizontal="center" vertical="center" wrapText="1"/>
    </xf>
    <xf numFmtId="0" fontId="27" fillId="0" borderId="14" xfId="2" applyFont="1" applyBorder="1" applyAlignment="1">
      <alignment horizontal="center" vertical="center" wrapText="1"/>
    </xf>
    <xf numFmtId="2" fontId="27" fillId="0" borderId="14" xfId="2" applyNumberFormat="1" applyFont="1" applyBorder="1" applyAlignment="1">
      <alignment horizontal="center" vertical="center" wrapText="1"/>
    </xf>
    <xf numFmtId="2" fontId="20" fillId="26" borderId="14" xfId="39" applyNumberFormat="1" applyFont="1" applyFill="1" applyBorder="1" applyAlignment="1">
      <alignment horizontal="center" vertical="center"/>
    </xf>
    <xf numFmtId="2" fontId="26" fillId="24" borderId="14" xfId="2" applyNumberFormat="1" applyFont="1" applyFill="1" applyBorder="1" applyAlignment="1">
      <alignment horizontal="center" vertical="center" wrapText="1"/>
    </xf>
    <xf numFmtId="2" fontId="25" fillId="24" borderId="14" xfId="46" applyNumberFormat="1" applyFont="1" applyFill="1" applyBorder="1" applyAlignment="1">
      <alignment horizontal="center" vertical="center" wrapText="1"/>
    </xf>
    <xf numFmtId="3" fontId="27" fillId="24" borderId="14" xfId="0" applyNumberFormat="1" applyFont="1" applyFill="1" applyBorder="1" applyAlignment="1">
      <alignment horizontal="center" vertical="center"/>
    </xf>
    <xf numFmtId="0" fontId="26" fillId="27" borderId="14" xfId="46" applyFont="1" applyFill="1" applyBorder="1" applyAlignment="1">
      <alignment horizontal="center" vertical="center" wrapText="1"/>
    </xf>
    <xf numFmtId="0" fontId="27" fillId="27" borderId="14" xfId="46" applyFont="1" applyFill="1" applyBorder="1" applyAlignment="1">
      <alignment horizontal="center" vertical="center" wrapText="1"/>
    </xf>
    <xf numFmtId="0" fontId="20" fillId="27" borderId="14" xfId="0" applyFont="1" applyFill="1" applyBorder="1" applyAlignment="1">
      <alignment horizontal="center" vertical="center"/>
    </xf>
    <xf numFmtId="49" fontId="28" fillId="26" borderId="14" xfId="2" applyNumberFormat="1" applyFont="1" applyFill="1" applyBorder="1" applyAlignment="1">
      <alignment horizontal="center" vertical="center" wrapText="1"/>
    </xf>
    <xf numFmtId="2" fontId="27" fillId="26" borderId="14" xfId="46" applyNumberFormat="1" applyFont="1" applyFill="1" applyBorder="1" applyAlignment="1">
      <alignment horizontal="center" vertical="center" wrapText="1"/>
    </xf>
    <xf numFmtId="0" fontId="20" fillId="26" borderId="14" xfId="0" applyFont="1" applyFill="1" applyBorder="1" applyAlignment="1">
      <alignment horizontal="center" vertical="center"/>
    </xf>
    <xf numFmtId="2" fontId="27" fillId="26" borderId="14" xfId="0" applyNumberFormat="1" applyFont="1" applyFill="1" applyBorder="1" applyAlignment="1">
      <alignment horizontal="center" vertical="center"/>
    </xf>
    <xf numFmtId="16" fontId="26" fillId="27" borderId="14" xfId="46" applyNumberFormat="1" applyFont="1" applyFill="1" applyBorder="1" applyAlignment="1">
      <alignment horizontal="center" vertical="center" wrapText="1"/>
    </xf>
    <xf numFmtId="0" fontId="20" fillId="27" borderId="14" xfId="0" applyFont="1" applyFill="1" applyBorder="1" applyAlignment="1">
      <alignment horizontal="center" vertical="center" wrapText="1"/>
    </xf>
    <xf numFmtId="16" fontId="26" fillId="26" borderId="14" xfId="46" applyNumberFormat="1" applyFont="1" applyFill="1" applyBorder="1" applyAlignment="1">
      <alignment horizontal="center" vertical="center" wrapText="1"/>
    </xf>
    <xf numFmtId="0" fontId="27" fillId="26" borderId="14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16" fontId="26" fillId="0" borderId="14" xfId="46" applyNumberFormat="1" applyFont="1" applyBorder="1" applyAlignment="1">
      <alignment horizontal="center" vertical="center" wrapText="1"/>
    </xf>
    <xf numFmtId="3" fontId="27" fillId="24" borderId="14" xfId="0" applyNumberFormat="1" applyFont="1" applyFill="1" applyBorder="1" applyAlignment="1">
      <alignment horizontal="center" vertical="center" wrapText="1"/>
    </xf>
    <xf numFmtId="2" fontId="26" fillId="27" borderId="14" xfId="46" applyNumberFormat="1" applyFont="1" applyFill="1" applyBorder="1" applyAlignment="1">
      <alignment horizontal="center" vertical="center" wrapText="1"/>
    </xf>
    <xf numFmtId="2" fontId="27" fillId="27" borderId="14" xfId="46" applyNumberFormat="1" applyFont="1" applyFill="1" applyBorder="1" applyAlignment="1">
      <alignment horizontal="center" vertical="center" wrapText="1"/>
    </xf>
    <xf numFmtId="1" fontId="20" fillId="27" borderId="14" xfId="0" applyNumberFormat="1" applyFont="1" applyFill="1" applyBorder="1" applyAlignment="1">
      <alignment horizontal="center" vertical="center"/>
    </xf>
    <xf numFmtId="4" fontId="20" fillId="27" borderId="14" xfId="0" applyNumberFormat="1" applyFont="1" applyFill="1" applyBorder="1" applyAlignment="1">
      <alignment horizontal="center" vertical="center"/>
    </xf>
    <xf numFmtId="49" fontId="26" fillId="26" borderId="14" xfId="2" applyNumberFormat="1" applyFont="1" applyFill="1" applyBorder="1" applyAlignment="1">
      <alignment horizontal="center" vertical="center" wrapText="1"/>
    </xf>
    <xf numFmtId="49" fontId="27" fillId="26" borderId="14" xfId="2" applyNumberFormat="1" applyFont="1" applyFill="1" applyBorder="1" applyAlignment="1">
      <alignment horizontal="center" vertical="center" wrapText="1"/>
    </xf>
    <xf numFmtId="9" fontId="20" fillId="26" borderId="14" xfId="39" applyFont="1" applyFill="1" applyBorder="1" applyAlignment="1">
      <alignment horizontal="center" vertical="center"/>
    </xf>
    <xf numFmtId="0" fontId="27" fillId="26" borderId="14" xfId="2" applyFont="1" applyFill="1" applyBorder="1" applyAlignment="1">
      <alignment horizontal="center" vertical="center" wrapText="1"/>
    </xf>
    <xf numFmtId="0" fontId="20" fillId="26" borderId="1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7" fillId="0" borderId="12" xfId="2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4" fontId="27" fillId="0" borderId="14" xfId="2" applyNumberFormat="1" applyFont="1" applyBorder="1" applyAlignment="1">
      <alignment horizontal="center" vertical="center" wrapText="1"/>
    </xf>
    <xf numFmtId="49" fontId="27" fillId="24" borderId="14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20" fillId="26" borderId="14" xfId="39" applyNumberFormat="1" applyFont="1" applyFill="1" applyBorder="1" applyAlignment="1">
      <alignment horizontal="center" vertical="center"/>
    </xf>
    <xf numFmtId="49" fontId="27" fillId="27" borderId="14" xfId="2" applyNumberFormat="1" applyFont="1" applyFill="1" applyBorder="1" applyAlignment="1">
      <alignment horizontal="center" vertical="center" wrapText="1"/>
    </xf>
    <xf numFmtId="2" fontId="27" fillId="0" borderId="14" xfId="46" applyNumberFormat="1" applyFont="1" applyBorder="1" applyAlignment="1">
      <alignment horizontal="center" vertical="center" wrapText="1"/>
    </xf>
    <xf numFmtId="166" fontId="27" fillId="0" borderId="14" xfId="2" applyNumberFormat="1" applyFont="1" applyBorder="1" applyAlignment="1">
      <alignment horizontal="center" vertical="center" wrapText="1"/>
    </xf>
    <xf numFmtId="0" fontId="20" fillId="26" borderId="0" xfId="0" applyFont="1" applyFill="1" applyAlignment="1">
      <alignment horizontal="center" vertical="center"/>
    </xf>
    <xf numFmtId="0" fontId="27" fillId="27" borderId="14" xfId="2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2" fontId="27" fillId="24" borderId="14" xfId="2" applyNumberFormat="1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/>
    </xf>
    <xf numFmtId="49" fontId="20" fillId="0" borderId="14" xfId="0" applyNumberFormat="1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1" fontId="27" fillId="0" borderId="14" xfId="39" applyNumberFormat="1" applyFont="1" applyBorder="1" applyAlignment="1">
      <alignment horizontal="center" vertical="center"/>
    </xf>
    <xf numFmtId="1" fontId="20" fillId="0" borderId="14" xfId="0" applyNumberFormat="1" applyFont="1" applyBorder="1" applyAlignment="1">
      <alignment horizontal="center" vertical="center"/>
    </xf>
    <xf numFmtId="10" fontId="20" fillId="0" borderId="14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49" fontId="27" fillId="0" borderId="16" xfId="2" applyNumberFormat="1" applyFont="1" applyBorder="1" applyAlignment="1">
      <alignment horizontal="center" vertical="center" wrapText="1"/>
    </xf>
    <xf numFmtId="0" fontId="27" fillId="0" borderId="16" xfId="2" applyFont="1" applyBorder="1" applyAlignment="1">
      <alignment horizontal="center" vertical="center" wrapText="1"/>
    </xf>
    <xf numFmtId="0" fontId="25" fillId="24" borderId="16" xfId="2" applyFont="1" applyFill="1" applyBorder="1" applyAlignment="1">
      <alignment horizontal="center" vertical="center" wrapText="1"/>
    </xf>
    <xf numFmtId="1" fontId="25" fillId="24" borderId="14" xfId="2" applyNumberFormat="1" applyFont="1" applyFill="1" applyBorder="1" applyAlignment="1">
      <alignment horizontal="center" vertical="center" wrapText="1"/>
    </xf>
    <xf numFmtId="1" fontId="27" fillId="24" borderId="16" xfId="2" applyNumberFormat="1" applyFont="1" applyFill="1" applyBorder="1" applyAlignment="1">
      <alignment horizontal="center" vertical="center" wrapText="1"/>
    </xf>
    <xf numFmtId="0" fontId="27" fillId="24" borderId="13" xfId="2" applyFont="1" applyFill="1" applyBorder="1" applyAlignment="1">
      <alignment horizontal="center" vertical="center" wrapText="1"/>
    </xf>
    <xf numFmtId="0" fontId="27" fillId="26" borderId="10" xfId="2" applyFont="1" applyFill="1" applyBorder="1" applyAlignment="1">
      <alignment horizontal="center" vertical="center" wrapText="1"/>
    </xf>
    <xf numFmtId="4" fontId="20" fillId="28" borderId="14" xfId="0" applyNumberFormat="1" applyFont="1" applyFill="1" applyBorder="1" applyAlignment="1">
      <alignment horizontal="center" vertical="center" wrapText="1"/>
    </xf>
    <xf numFmtId="0" fontId="25" fillId="24" borderId="13" xfId="2" applyFont="1" applyFill="1" applyBorder="1" applyAlignment="1">
      <alignment horizontal="center" vertical="center" wrapText="1"/>
    </xf>
    <xf numFmtId="1" fontId="27" fillId="25" borderId="13" xfId="2" applyNumberFormat="1" applyFont="1" applyFill="1" applyBorder="1" applyAlignment="1">
      <alignment horizontal="center" vertical="center" wrapText="1"/>
    </xf>
    <xf numFmtId="0" fontId="27" fillId="25" borderId="13" xfId="2" applyFont="1" applyFill="1" applyBorder="1" applyAlignment="1">
      <alignment horizontal="center" vertical="center" wrapText="1"/>
    </xf>
    <xf numFmtId="2" fontId="27" fillId="27" borderId="10" xfId="46" applyNumberFormat="1" applyFont="1" applyFill="1" applyBorder="1" applyAlignment="1">
      <alignment horizontal="center" vertical="center" wrapText="1"/>
    </xf>
    <xf numFmtId="1" fontId="27" fillId="27" borderId="14" xfId="46" applyNumberFormat="1" applyFont="1" applyFill="1" applyBorder="1" applyAlignment="1">
      <alignment horizontal="center" vertical="center" wrapText="1"/>
    </xf>
    <xf numFmtId="0" fontId="20" fillId="29" borderId="14" xfId="0" applyFont="1" applyFill="1" applyBorder="1" applyAlignment="1">
      <alignment horizontal="center" vertical="center"/>
    </xf>
    <xf numFmtId="0" fontId="27" fillId="26" borderId="17" xfId="2" applyFont="1" applyFill="1" applyBorder="1" applyAlignment="1">
      <alignment horizontal="center" vertical="center" wrapText="1"/>
    </xf>
    <xf numFmtId="0" fontId="27" fillId="26" borderId="18" xfId="2" applyFont="1" applyFill="1" applyBorder="1" applyAlignment="1">
      <alignment horizontal="center" vertical="center" wrapText="1"/>
    </xf>
    <xf numFmtId="0" fontId="27" fillId="26" borderId="16" xfId="2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7" fillId="26" borderId="12" xfId="2" applyFont="1" applyFill="1" applyBorder="1" applyAlignment="1">
      <alignment horizontal="center" vertical="center" wrapText="1"/>
    </xf>
    <xf numFmtId="0" fontId="27" fillId="28" borderId="14" xfId="2" applyFont="1" applyFill="1" applyBorder="1" applyAlignment="1">
      <alignment horizontal="center" vertical="center" wrapText="1"/>
    </xf>
    <xf numFmtId="0" fontId="20" fillId="28" borderId="14" xfId="0" applyFont="1" applyFill="1" applyBorder="1" applyAlignment="1">
      <alignment horizontal="center" vertical="center" wrapText="1"/>
    </xf>
    <xf numFmtId="0" fontId="20" fillId="28" borderId="0" xfId="0" applyFont="1" applyFill="1" applyAlignment="1">
      <alignment horizontal="center" vertical="center"/>
    </xf>
    <xf numFmtId="0" fontId="20" fillId="28" borderId="14" xfId="0" applyFont="1" applyFill="1" applyBorder="1" applyAlignment="1">
      <alignment horizontal="center" vertical="center"/>
    </xf>
    <xf numFmtId="49" fontId="26" fillId="27" borderId="14" xfId="46" applyNumberFormat="1" applyFont="1" applyFill="1" applyBorder="1" applyAlignment="1">
      <alignment horizontal="center" vertical="center" wrapText="1"/>
    </xf>
    <xf numFmtId="0" fontId="27" fillId="27" borderId="17" xfId="0" applyFont="1" applyFill="1" applyBorder="1" applyAlignment="1">
      <alignment horizontal="center" vertical="center" wrapText="1"/>
    </xf>
    <xf numFmtId="0" fontId="27" fillId="27" borderId="14" xfId="0" applyFont="1" applyFill="1" applyBorder="1" applyAlignment="1">
      <alignment horizontal="center" vertical="center" wrapText="1"/>
    </xf>
    <xf numFmtId="49" fontId="26" fillId="26" borderId="14" xfId="46" applyNumberFormat="1" applyFont="1" applyFill="1" applyBorder="1" applyAlignment="1">
      <alignment horizontal="center" vertical="center" wrapText="1"/>
    </xf>
    <xf numFmtId="49" fontId="26" fillId="27" borderId="10" xfId="46" applyNumberFormat="1" applyFont="1" applyFill="1" applyBorder="1" applyAlignment="1">
      <alignment horizontal="center" vertical="center" wrapText="1"/>
    </xf>
    <xf numFmtId="49" fontId="26" fillId="26" borderId="10" xfId="46" applyNumberFormat="1" applyFont="1" applyFill="1" applyBorder="1" applyAlignment="1">
      <alignment horizontal="center" vertical="center" wrapText="1"/>
    </xf>
    <xf numFmtId="167" fontId="20" fillId="26" borderId="16" xfId="0" applyNumberFormat="1" applyFont="1" applyFill="1" applyBorder="1" applyAlignment="1">
      <alignment horizontal="center" vertical="center"/>
    </xf>
    <xf numFmtId="168" fontId="20" fillId="26" borderId="16" xfId="0" applyNumberFormat="1" applyFont="1" applyFill="1" applyBorder="1" applyAlignment="1">
      <alignment horizontal="center" vertical="center" wrapText="1"/>
    </xf>
    <xf numFmtId="4" fontId="20" fillId="28" borderId="14" xfId="0" applyNumberFormat="1" applyFont="1" applyFill="1" applyBorder="1" applyAlignment="1">
      <alignment horizontal="center" vertical="center"/>
    </xf>
    <xf numFmtId="49" fontId="26" fillId="26" borderId="19" xfId="46" applyNumberFormat="1" applyFont="1" applyFill="1" applyBorder="1" applyAlignment="1">
      <alignment horizontal="center" vertical="center" wrapText="1"/>
    </xf>
    <xf numFmtId="0" fontId="27" fillId="26" borderId="20" xfId="2" applyFont="1" applyFill="1" applyBorder="1" applyAlignment="1">
      <alignment horizontal="center" vertical="center" wrapText="1"/>
    </xf>
    <xf numFmtId="0" fontId="27" fillId="26" borderId="13" xfId="2" applyFont="1" applyFill="1" applyBorder="1" applyAlignment="1">
      <alignment horizontal="center" vertical="center" wrapText="1"/>
    </xf>
    <xf numFmtId="49" fontId="26" fillId="26" borderId="16" xfId="46" applyNumberFormat="1" applyFont="1" applyFill="1" applyBorder="1" applyAlignment="1">
      <alignment horizontal="center" vertical="center" wrapText="1"/>
    </xf>
    <xf numFmtId="0" fontId="27" fillId="26" borderId="0" xfId="2" applyFont="1" applyFill="1" applyAlignment="1">
      <alignment horizontal="center" vertical="center" wrapText="1"/>
    </xf>
    <xf numFmtId="166" fontId="20" fillId="26" borderId="16" xfId="0" applyNumberFormat="1" applyFont="1" applyFill="1" applyBorder="1" applyAlignment="1">
      <alignment horizontal="center" vertical="center"/>
    </xf>
    <xf numFmtId="166" fontId="20" fillId="26" borderId="16" xfId="0" applyNumberFormat="1" applyFont="1" applyFill="1" applyBorder="1" applyAlignment="1">
      <alignment horizontal="center" vertical="center" wrapText="1"/>
    </xf>
    <xf numFmtId="4" fontId="20" fillId="28" borderId="16" xfId="0" applyNumberFormat="1" applyFont="1" applyFill="1" applyBorder="1" applyAlignment="1">
      <alignment horizontal="center" vertical="center"/>
    </xf>
    <xf numFmtId="0" fontId="20" fillId="26" borderId="16" xfId="0" applyFont="1" applyFill="1" applyBorder="1" applyAlignment="1">
      <alignment horizontal="center" vertical="center"/>
    </xf>
    <xf numFmtId="49" fontId="26" fillId="26" borderId="21" xfId="46" applyNumberFormat="1" applyFont="1" applyFill="1" applyBorder="1" applyAlignment="1">
      <alignment horizontal="center" vertical="center" wrapText="1"/>
    </xf>
    <xf numFmtId="166" fontId="20" fillId="26" borderId="14" xfId="0" applyNumberFormat="1" applyFont="1" applyFill="1" applyBorder="1" applyAlignment="1">
      <alignment horizontal="center" vertical="center"/>
    </xf>
    <xf numFmtId="4" fontId="20" fillId="28" borderId="21" xfId="0" applyNumberFormat="1" applyFont="1" applyFill="1" applyBorder="1" applyAlignment="1">
      <alignment horizontal="center" vertical="center"/>
    </xf>
    <xf numFmtId="0" fontId="20" fillId="26" borderId="21" xfId="0" applyFont="1" applyFill="1" applyBorder="1" applyAlignment="1">
      <alignment horizontal="center" vertical="center"/>
    </xf>
    <xf numFmtId="0" fontId="27" fillId="27" borderId="21" xfId="0" applyFont="1" applyFill="1" applyBorder="1" applyAlignment="1">
      <alignment horizontal="center" vertical="center" wrapText="1"/>
    </xf>
    <xf numFmtId="0" fontId="27" fillId="27" borderId="22" xfId="0" applyFont="1" applyFill="1" applyBorder="1" applyAlignment="1">
      <alignment horizontal="center" vertical="center" wrapText="1"/>
    </xf>
    <xf numFmtId="167" fontId="20" fillId="26" borderId="14" xfId="0" applyNumberFormat="1" applyFont="1" applyFill="1" applyBorder="1" applyAlignment="1">
      <alignment horizontal="center" vertical="center"/>
    </xf>
    <xf numFmtId="168" fontId="20" fillId="26" borderId="14" xfId="0" applyNumberFormat="1" applyFont="1" applyFill="1" applyBorder="1" applyAlignment="1">
      <alignment horizontal="center" vertical="center" wrapText="1"/>
    </xf>
    <xf numFmtId="167" fontId="20" fillId="28" borderId="16" xfId="0" applyNumberFormat="1" applyFont="1" applyFill="1" applyBorder="1" applyAlignment="1">
      <alignment horizontal="center" vertical="center"/>
    </xf>
    <xf numFmtId="168" fontId="20" fillId="28" borderId="16" xfId="0" applyNumberFormat="1" applyFont="1" applyFill="1" applyBorder="1" applyAlignment="1">
      <alignment horizontal="center" vertical="center" wrapText="1"/>
    </xf>
    <xf numFmtId="0" fontId="27" fillId="27" borderId="13" xfId="2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49" fontId="27" fillId="27" borderId="14" xfId="46" applyNumberFormat="1" applyFont="1" applyFill="1" applyBorder="1" applyAlignment="1">
      <alignment horizontal="center" vertical="center" wrapText="1"/>
    </xf>
    <xf numFmtId="49" fontId="27" fillId="27" borderId="13" xfId="46" applyNumberFormat="1" applyFont="1" applyFill="1" applyBorder="1" applyAlignment="1">
      <alignment horizontal="center" vertical="center" wrapText="1"/>
    </xf>
    <xf numFmtId="49" fontId="27" fillId="27" borderId="19" xfId="46" applyNumberFormat="1" applyFont="1" applyFill="1" applyBorder="1" applyAlignment="1">
      <alignment horizontal="center" vertical="center" wrapText="1"/>
    </xf>
    <xf numFmtId="49" fontId="27" fillId="27" borderId="10" xfId="46" applyNumberFormat="1" applyFont="1" applyFill="1" applyBorder="1" applyAlignment="1">
      <alignment horizontal="center" vertical="center" wrapText="1"/>
    </xf>
    <xf numFmtId="0" fontId="20" fillId="27" borderId="0" xfId="0" applyFont="1" applyFill="1" applyAlignment="1">
      <alignment horizontal="center" vertical="center" wrapText="1"/>
    </xf>
    <xf numFmtId="0" fontId="20" fillId="27" borderId="21" xfId="0" applyFont="1" applyFill="1" applyBorder="1" applyAlignment="1">
      <alignment horizontal="center" vertical="center" wrapText="1"/>
    </xf>
    <xf numFmtId="0" fontId="33" fillId="0" borderId="0" xfId="0" applyFont="1"/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1" fillId="0" borderId="0" xfId="0" applyFont="1"/>
    <xf numFmtId="0" fontId="20" fillId="0" borderId="0" xfId="0" applyFont="1"/>
    <xf numFmtId="49" fontId="27" fillId="0" borderId="24" xfId="2" applyNumberFormat="1" applyFont="1" applyBorder="1" applyAlignment="1">
      <alignment horizontal="center" vertical="center" wrapText="1"/>
    </xf>
    <xf numFmtId="0" fontId="27" fillId="0" borderId="24" xfId="2" applyFont="1" applyBorder="1" applyAlignment="1">
      <alignment horizontal="center" vertical="center" wrapText="1"/>
    </xf>
    <xf numFmtId="0" fontId="27" fillId="0" borderId="25" xfId="2" applyFont="1" applyBorder="1" applyAlignment="1">
      <alignment horizontal="center" vertical="center" wrapText="1"/>
    </xf>
    <xf numFmtId="49" fontId="27" fillId="0" borderId="25" xfId="2" applyNumberFormat="1" applyFont="1" applyBorder="1" applyAlignment="1">
      <alignment horizontal="center" vertical="center" wrapText="1"/>
    </xf>
    <xf numFmtId="0" fontId="27" fillId="0" borderId="29" xfId="2" applyFont="1" applyBorder="1" applyAlignment="1">
      <alignment horizontal="center" vertical="center" wrapText="1"/>
    </xf>
    <xf numFmtId="4" fontId="27" fillId="0" borderId="30" xfId="2" applyNumberFormat="1" applyFont="1" applyBorder="1" applyAlignment="1">
      <alignment horizontal="center" vertical="center" wrapText="1"/>
    </xf>
    <xf numFmtId="49" fontId="27" fillId="30" borderId="25" xfId="2" applyNumberFormat="1" applyFont="1" applyFill="1" applyBorder="1" applyAlignment="1">
      <alignment horizontal="center" vertical="center" wrapText="1"/>
    </xf>
    <xf numFmtId="0" fontId="25" fillId="30" borderId="25" xfId="2" applyFont="1" applyFill="1" applyBorder="1" applyAlignment="1">
      <alignment horizontal="center" vertical="center" wrapText="1"/>
    </xf>
    <xf numFmtId="1" fontId="27" fillId="30" borderId="25" xfId="2" applyNumberFormat="1" applyFont="1" applyFill="1" applyBorder="1" applyAlignment="1">
      <alignment horizontal="center" vertical="center" wrapText="1"/>
    </xf>
    <xf numFmtId="0" fontId="27" fillId="31" borderId="25" xfId="2" applyFont="1" applyFill="1" applyBorder="1" applyAlignment="1">
      <alignment horizontal="center" vertical="center" wrapText="1"/>
    </xf>
    <xf numFmtId="0" fontId="27" fillId="30" borderId="31" xfId="2" applyFont="1" applyFill="1" applyBorder="1" applyAlignment="1">
      <alignment horizontal="center" vertical="center" wrapText="1"/>
    </xf>
    <xf numFmtId="0" fontId="27" fillId="30" borderId="14" xfId="2" applyFont="1" applyFill="1" applyBorder="1" applyAlignment="1">
      <alignment horizontal="center" vertical="center" wrapText="1"/>
    </xf>
    <xf numFmtId="4" fontId="20" fillId="0" borderId="31" xfId="0" applyNumberFormat="1" applyFont="1" applyBorder="1" applyAlignment="1">
      <alignment horizontal="center" vertical="center"/>
    </xf>
    <xf numFmtId="0" fontId="27" fillId="30" borderId="25" xfId="2" applyFont="1" applyFill="1" applyBorder="1" applyAlignment="1">
      <alignment horizontal="center" vertical="center" wrapText="1"/>
    </xf>
    <xf numFmtId="49" fontId="27" fillId="27" borderId="25" xfId="2" applyNumberFormat="1" applyFont="1" applyFill="1" applyBorder="1" applyAlignment="1">
      <alignment horizontal="center" vertical="center" wrapText="1"/>
    </xf>
    <xf numFmtId="2" fontId="27" fillId="27" borderId="25" xfId="46" applyNumberFormat="1" applyFont="1" applyFill="1" applyBorder="1" applyAlignment="1">
      <alignment horizontal="center" vertical="center" wrapText="1"/>
    </xf>
    <xf numFmtId="0" fontId="20" fillId="27" borderId="25" xfId="0" applyFont="1" applyFill="1" applyBorder="1" applyAlignment="1">
      <alignment horizontal="center" vertical="center"/>
    </xf>
    <xf numFmtId="4" fontId="20" fillId="27" borderId="31" xfId="0" applyNumberFormat="1" applyFont="1" applyFill="1" applyBorder="1" applyAlignment="1">
      <alignment horizontal="center" vertical="center"/>
    </xf>
    <xf numFmtId="49" fontId="26" fillId="28" borderId="25" xfId="2" applyNumberFormat="1" applyFont="1" applyFill="1" applyBorder="1" applyAlignment="1">
      <alignment horizontal="center" vertical="center" wrapText="1"/>
    </xf>
    <xf numFmtId="0" fontId="27" fillId="28" borderId="25" xfId="0" applyFont="1" applyFill="1" applyBorder="1" applyAlignment="1">
      <alignment horizontal="center" vertical="center" wrapText="1"/>
    </xf>
    <xf numFmtId="0" fontId="27" fillId="28" borderId="25" xfId="2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/>
    </xf>
    <xf numFmtId="0" fontId="20" fillId="28" borderId="0" xfId="0" applyFont="1" applyFill="1"/>
    <xf numFmtId="0" fontId="20" fillId="0" borderId="25" xfId="0" applyFont="1" applyBorder="1" applyAlignment="1">
      <alignment horizontal="center" vertical="center" wrapText="1"/>
    </xf>
    <xf numFmtId="0" fontId="20" fillId="28" borderId="25" xfId="0" applyFont="1" applyFill="1" applyBorder="1" applyAlignment="1">
      <alignment horizontal="center" vertical="center" wrapText="1"/>
    </xf>
    <xf numFmtId="1" fontId="27" fillId="0" borderId="25" xfId="0" applyNumberFormat="1" applyFont="1" applyBorder="1" applyAlignment="1">
      <alignment horizontal="center" vertical="center"/>
    </xf>
    <xf numFmtId="0" fontId="27" fillId="28" borderId="14" xfId="0" applyFont="1" applyFill="1" applyBorder="1" applyAlignment="1">
      <alignment horizontal="center" vertical="center"/>
    </xf>
    <xf numFmtId="2" fontId="27" fillId="28" borderId="25" xfId="46" applyNumberFormat="1" applyFont="1" applyFill="1" applyBorder="1" applyAlignment="1">
      <alignment horizontal="center" vertical="center" wrapText="1"/>
    </xf>
    <xf numFmtId="0" fontId="20" fillId="28" borderId="25" xfId="0" applyFont="1" applyFill="1" applyBorder="1" applyAlignment="1">
      <alignment horizontal="center" vertical="center"/>
    </xf>
    <xf numFmtId="0" fontId="27" fillId="28" borderId="25" xfId="0" applyFont="1" applyFill="1" applyBorder="1" applyAlignment="1">
      <alignment horizontal="center" vertical="center"/>
    </xf>
    <xf numFmtId="166" fontId="20" fillId="0" borderId="25" xfId="2" applyNumberFormat="1" applyFont="1" applyBorder="1" applyAlignment="1">
      <alignment horizontal="center" vertical="center" wrapText="1"/>
    </xf>
    <xf numFmtId="4" fontId="27" fillId="0" borderId="31" xfId="2" applyNumberFormat="1" applyFont="1" applyBorder="1" applyAlignment="1">
      <alignment horizontal="center" vertical="center" wrapText="1"/>
    </xf>
    <xf numFmtId="0" fontId="27" fillId="28" borderId="14" xfId="0" applyFont="1" applyFill="1" applyBorder="1" applyAlignment="1">
      <alignment horizontal="center" vertical="center" wrapText="1"/>
    </xf>
    <xf numFmtId="1" fontId="20" fillId="0" borderId="25" xfId="2" applyNumberFormat="1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/>
    </xf>
    <xf numFmtId="166" fontId="20" fillId="0" borderId="25" xfId="0" applyNumberFormat="1" applyFont="1" applyBorder="1" applyAlignment="1">
      <alignment horizontal="center" vertical="center"/>
    </xf>
    <xf numFmtId="4" fontId="20" fillId="27" borderId="25" xfId="0" applyNumberFormat="1" applyFont="1" applyFill="1" applyBorder="1" applyAlignment="1">
      <alignment horizontal="center" vertical="center"/>
    </xf>
    <xf numFmtId="0" fontId="20" fillId="27" borderId="25" xfId="0" applyFont="1" applyFill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 wrapText="1"/>
    </xf>
    <xf numFmtId="1" fontId="27" fillId="28" borderId="25" xfId="2" applyNumberFormat="1" applyFont="1" applyFill="1" applyBorder="1" applyAlignment="1">
      <alignment horizontal="center" vertical="center" wrapText="1"/>
    </xf>
    <xf numFmtId="1" fontId="20" fillId="27" borderId="25" xfId="0" applyNumberFormat="1" applyFont="1" applyFill="1" applyBorder="1" applyAlignment="1">
      <alignment horizontal="center" vertical="center"/>
    </xf>
    <xf numFmtId="0" fontId="27" fillId="27" borderId="25" xfId="2" applyFont="1" applyFill="1" applyBorder="1" applyAlignment="1">
      <alignment horizontal="center" vertical="center" wrapText="1"/>
    </xf>
    <xf numFmtId="2" fontId="27" fillId="30" borderId="25" xfId="2" applyNumberFormat="1" applyFont="1" applyFill="1" applyBorder="1" applyAlignment="1">
      <alignment horizontal="center" vertical="center" wrapText="1"/>
    </xf>
    <xf numFmtId="2" fontId="25" fillId="30" borderId="25" xfId="46" applyNumberFormat="1" applyFont="1" applyFill="1" applyBorder="1" applyAlignment="1">
      <alignment horizontal="center" vertical="center" wrapText="1"/>
    </xf>
    <xf numFmtId="0" fontId="20" fillId="27" borderId="31" xfId="0" applyFont="1" applyFill="1" applyBorder="1" applyAlignment="1">
      <alignment horizontal="center" vertical="center"/>
    </xf>
    <xf numFmtId="3" fontId="27" fillId="30" borderId="25" xfId="0" applyNumberFormat="1" applyFont="1" applyFill="1" applyBorder="1" applyAlignment="1">
      <alignment horizontal="center" vertical="center" wrapText="1"/>
    </xf>
    <xf numFmtId="0" fontId="27" fillId="0" borderId="31" xfId="2" applyFont="1" applyBorder="1" applyAlignment="1">
      <alignment horizontal="center" vertical="center" wrapText="1"/>
    </xf>
    <xf numFmtId="1" fontId="27" fillId="30" borderId="31" xfId="2" applyNumberFormat="1" applyFont="1" applyFill="1" applyBorder="1" applyAlignment="1">
      <alignment horizontal="center" vertical="center" wrapText="1"/>
    </xf>
    <xf numFmtId="0" fontId="27" fillId="31" borderId="14" xfId="2" applyFont="1" applyFill="1" applyBorder="1" applyAlignment="1">
      <alignment horizontal="center" vertical="center" wrapText="1"/>
    </xf>
    <xf numFmtId="49" fontId="27" fillId="28" borderId="25" xfId="2" applyNumberFormat="1" applyFont="1" applyFill="1" applyBorder="1" applyAlignment="1">
      <alignment horizontal="center" vertical="center" wrapText="1"/>
    </xf>
    <xf numFmtId="0" fontId="27" fillId="28" borderId="31" xfId="2" applyFont="1" applyFill="1" applyBorder="1" applyAlignment="1">
      <alignment horizontal="center" vertical="center" wrapText="1"/>
    </xf>
    <xf numFmtId="2" fontId="27" fillId="0" borderId="25" xfId="46" applyNumberFormat="1" applyFont="1" applyBorder="1" applyAlignment="1">
      <alignment horizontal="center" vertical="center" wrapText="1"/>
    </xf>
    <xf numFmtId="0" fontId="20" fillId="28" borderId="31" xfId="0" applyFont="1" applyFill="1" applyBorder="1" applyAlignment="1">
      <alignment horizontal="center" vertical="center"/>
    </xf>
    <xf numFmtId="166" fontId="20" fillId="0" borderId="14" xfId="2" applyNumberFormat="1" applyFont="1" applyBorder="1" applyAlignment="1">
      <alignment horizontal="center" vertical="center" wrapText="1"/>
    </xf>
    <xf numFmtId="4" fontId="27" fillId="28" borderId="14" xfId="2" applyNumberFormat="1" applyFont="1" applyFill="1" applyBorder="1" applyAlignment="1">
      <alignment horizontal="center" vertical="center" wrapText="1"/>
    </xf>
    <xf numFmtId="1" fontId="20" fillId="0" borderId="14" xfId="2" applyNumberFormat="1" applyFont="1" applyBorder="1" applyAlignment="1">
      <alignment horizontal="center" vertical="center" wrapText="1"/>
    </xf>
    <xf numFmtId="1" fontId="20" fillId="30" borderId="25" xfId="0" applyNumberFormat="1" applyFont="1" applyFill="1" applyBorder="1" applyAlignment="1">
      <alignment horizontal="center" vertical="center" wrapText="1"/>
    </xf>
    <xf numFmtId="1" fontId="20" fillId="30" borderId="31" xfId="0" applyNumberFormat="1" applyFont="1" applyFill="1" applyBorder="1" applyAlignment="1">
      <alignment horizontal="center" vertical="center" wrapText="1"/>
    </xf>
    <xf numFmtId="0" fontId="20" fillId="0" borderId="14" xfId="2" applyFont="1" applyBorder="1" applyAlignment="1">
      <alignment horizontal="center" vertical="center" wrapText="1"/>
    </xf>
    <xf numFmtId="0" fontId="29" fillId="28" borderId="0" xfId="0" applyFont="1" applyFill="1"/>
    <xf numFmtId="0" fontId="29" fillId="0" borderId="0" xfId="0" applyFont="1"/>
    <xf numFmtId="0" fontId="21" fillId="28" borderId="0" xfId="0" applyFont="1" applyFill="1" applyAlignment="1">
      <alignment horizontal="center" vertical="center"/>
    </xf>
    <xf numFmtId="0" fontId="20" fillId="28" borderId="0" xfId="0" applyFont="1" applyFill="1" applyAlignment="1">
      <alignment vertical="center"/>
    </xf>
    <xf numFmtId="0" fontId="21" fillId="28" borderId="0" xfId="0" applyFont="1" applyFill="1" applyAlignment="1">
      <alignment horizontal="center" vertical="center" wrapText="1"/>
    </xf>
    <xf numFmtId="49" fontId="27" fillId="32" borderId="14" xfId="2" applyNumberFormat="1" applyFont="1" applyFill="1" applyBorder="1" applyAlignment="1">
      <alignment horizontal="center" vertical="center" wrapText="1"/>
    </xf>
    <xf numFmtId="0" fontId="25" fillId="32" borderId="14" xfId="2" applyFont="1" applyFill="1" applyBorder="1" applyAlignment="1">
      <alignment horizontal="center" vertical="center" wrapText="1"/>
    </xf>
    <xf numFmtId="1" fontId="27" fillId="32" borderId="14" xfId="2" applyNumberFormat="1" applyFont="1" applyFill="1" applyBorder="1" applyAlignment="1">
      <alignment horizontal="center" vertical="center" wrapText="1"/>
    </xf>
    <xf numFmtId="0" fontId="27" fillId="32" borderId="14" xfId="2" applyFont="1" applyFill="1" applyBorder="1" applyAlignment="1">
      <alignment horizontal="center" vertical="center" wrapText="1"/>
    </xf>
    <xf numFmtId="49" fontId="27" fillId="28" borderId="14" xfId="2" applyNumberFormat="1" applyFont="1" applyFill="1" applyBorder="1" applyAlignment="1">
      <alignment horizontal="center" vertical="center" wrapText="1"/>
    </xf>
    <xf numFmtId="170" fontId="20" fillId="28" borderId="0" xfId="0" applyNumberFormat="1" applyFont="1" applyFill="1"/>
    <xf numFmtId="2" fontId="27" fillId="28" borderId="14" xfId="2" applyNumberFormat="1" applyFont="1" applyFill="1" applyBorder="1" applyAlignment="1">
      <alignment horizontal="center" vertical="center" wrapText="1"/>
    </xf>
    <xf numFmtId="2" fontId="20" fillId="28" borderId="14" xfId="0" applyNumberFormat="1" applyFont="1" applyFill="1" applyBorder="1" applyAlignment="1">
      <alignment horizontal="center" vertical="center"/>
    </xf>
    <xf numFmtId="1" fontId="27" fillId="28" borderId="14" xfId="0" applyNumberFormat="1" applyFont="1" applyFill="1" applyBorder="1" applyAlignment="1">
      <alignment horizontal="center" vertical="center"/>
    </xf>
    <xf numFmtId="1" fontId="27" fillId="27" borderId="14" xfId="0" applyNumberFormat="1" applyFont="1" applyFill="1" applyBorder="1" applyAlignment="1">
      <alignment horizontal="center" vertical="center"/>
    </xf>
    <xf numFmtId="0" fontId="27" fillId="27" borderId="14" xfId="0" applyFont="1" applyFill="1" applyBorder="1" applyAlignment="1">
      <alignment horizontal="center" vertical="center"/>
    </xf>
    <xf numFmtId="166" fontId="27" fillId="28" borderId="14" xfId="0" applyNumberFormat="1" applyFont="1" applyFill="1" applyBorder="1" applyAlignment="1">
      <alignment horizontal="center" vertical="center"/>
    </xf>
    <xf numFmtId="0" fontId="27" fillId="28" borderId="14" xfId="46" applyFont="1" applyFill="1" applyBorder="1" applyAlignment="1">
      <alignment horizontal="center" vertical="center" wrapText="1"/>
    </xf>
    <xf numFmtId="1" fontId="27" fillId="28" borderId="14" xfId="2" applyNumberFormat="1" applyFont="1" applyFill="1" applyBorder="1" applyAlignment="1">
      <alignment horizontal="center" vertical="center" wrapText="1"/>
    </xf>
    <xf numFmtId="2" fontId="27" fillId="27" borderId="14" xfId="2" applyNumberFormat="1" applyFont="1" applyFill="1" applyBorder="1" applyAlignment="1">
      <alignment horizontal="center" vertical="center" wrapText="1"/>
    </xf>
    <xf numFmtId="0" fontId="20" fillId="28" borderId="13" xfId="0" applyFont="1" applyFill="1" applyBorder="1" applyAlignment="1">
      <alignment horizontal="center" vertical="center" wrapText="1"/>
    </xf>
    <xf numFmtId="2" fontId="27" fillId="28" borderId="14" xfId="46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33" borderId="16" xfId="0" applyFill="1" applyBorder="1" applyAlignment="1">
      <alignment horizontal="center" vertical="center" wrapText="1"/>
    </xf>
    <xf numFmtId="0" fontId="25" fillId="33" borderId="16" xfId="0" applyFont="1" applyFill="1" applyBorder="1" applyAlignment="1">
      <alignment horizontal="center" vertical="center" wrapText="1"/>
    </xf>
    <xf numFmtId="0" fontId="27" fillId="33" borderId="16" xfId="0" applyFont="1" applyFill="1" applyBorder="1" applyAlignment="1">
      <alignment horizontal="center" vertical="center" wrapText="1"/>
    </xf>
    <xf numFmtId="0" fontId="27" fillId="31" borderId="16" xfId="0" applyFont="1" applyFill="1" applyBorder="1" applyAlignment="1">
      <alignment horizontal="center" vertical="center" wrapText="1"/>
    </xf>
    <xf numFmtId="0" fontId="0" fillId="33" borderId="14" xfId="0" applyFill="1" applyBorder="1" applyAlignment="1">
      <alignment horizontal="center" vertical="center" wrapText="1"/>
    </xf>
    <xf numFmtId="0" fontId="25" fillId="33" borderId="14" xfId="0" applyFont="1" applyFill="1" applyBorder="1" applyAlignment="1">
      <alignment horizontal="center" vertical="center" wrapText="1"/>
    </xf>
    <xf numFmtId="0" fontId="27" fillId="33" borderId="14" xfId="0" applyFont="1" applyFill="1" applyBorder="1" applyAlignment="1">
      <alignment horizontal="center" vertical="center" wrapText="1"/>
    </xf>
    <xf numFmtId="0" fontId="27" fillId="31" borderId="14" xfId="0" applyFont="1" applyFill="1" applyBorder="1" applyAlignment="1">
      <alignment horizontal="center" vertical="center" wrapText="1"/>
    </xf>
    <xf numFmtId="0" fontId="27" fillId="34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2" fontId="27" fillId="34" borderId="14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7" fillId="35" borderId="14" xfId="0" applyNumberFormat="1" applyFont="1" applyFill="1" applyBorder="1" applyAlignment="1">
      <alignment horizontal="center" vertical="center" wrapText="1"/>
    </xf>
    <xf numFmtId="0" fontId="27" fillId="35" borderId="14" xfId="0" applyFont="1" applyFill="1" applyBorder="1" applyAlignment="1">
      <alignment horizontal="center" vertical="center" wrapText="1"/>
    </xf>
    <xf numFmtId="49" fontId="26" fillId="34" borderId="14" xfId="0" applyNumberFormat="1" applyFont="1" applyFill="1" applyBorder="1" applyAlignment="1">
      <alignment horizontal="center" vertical="center" wrapText="1"/>
    </xf>
    <xf numFmtId="0" fontId="32" fillId="0" borderId="0" xfId="2" applyFont="1" applyAlignment="1">
      <alignment horizontal="center" vertical="center" wrapText="1"/>
    </xf>
    <xf numFmtId="4" fontId="27" fillId="0" borderId="25" xfId="2" applyNumberFormat="1" applyFont="1" applyBorder="1" applyAlignment="1">
      <alignment horizontal="center" vertical="center" wrapText="1"/>
    </xf>
    <xf numFmtId="49" fontId="27" fillId="32" borderId="16" xfId="2" applyNumberFormat="1" applyFont="1" applyFill="1" applyBorder="1" applyAlignment="1">
      <alignment horizontal="center" vertical="center" wrapText="1"/>
    </xf>
    <xf numFmtId="0" fontId="25" fillId="32" borderId="16" xfId="2" applyFont="1" applyFill="1" applyBorder="1" applyAlignment="1">
      <alignment horizontal="center" vertical="center" wrapText="1"/>
    </xf>
    <xf numFmtId="1" fontId="27" fillId="32" borderId="16" xfId="2" applyNumberFormat="1" applyFont="1" applyFill="1" applyBorder="1" applyAlignment="1">
      <alignment horizontal="center" vertical="center" wrapText="1"/>
    </xf>
    <xf numFmtId="0" fontId="27" fillId="31" borderId="16" xfId="2" applyFont="1" applyFill="1" applyBorder="1" applyAlignment="1">
      <alignment horizontal="center" vertical="center" wrapText="1"/>
    </xf>
    <xf numFmtId="0" fontId="27" fillId="32" borderId="16" xfId="2" applyFont="1" applyFill="1" applyBorder="1" applyAlignment="1">
      <alignment horizontal="center" vertical="center" wrapText="1"/>
    </xf>
    <xf numFmtId="4" fontId="27" fillId="28" borderId="14" xfId="0" applyNumberFormat="1" applyFont="1" applyFill="1" applyBorder="1" applyAlignment="1">
      <alignment horizontal="center" vertical="center"/>
    </xf>
    <xf numFmtId="2" fontId="27" fillId="32" borderId="14" xfId="2" applyNumberFormat="1" applyFont="1" applyFill="1" applyBorder="1" applyAlignment="1">
      <alignment horizontal="center" vertical="center" wrapText="1"/>
    </xf>
    <xf numFmtId="1" fontId="20" fillId="32" borderId="14" xfId="0" applyNumberFormat="1" applyFont="1" applyFill="1" applyBorder="1" applyAlignment="1">
      <alignment horizontal="center" vertical="center" wrapText="1"/>
    </xf>
    <xf numFmtId="49" fontId="27" fillId="32" borderId="25" xfId="2" applyNumberFormat="1" applyFont="1" applyFill="1" applyBorder="1" applyAlignment="1">
      <alignment horizontal="center" vertical="center" wrapText="1"/>
    </xf>
    <xf numFmtId="0" fontId="25" fillId="32" borderId="25" xfId="2" applyFont="1" applyFill="1" applyBorder="1" applyAlignment="1">
      <alignment horizontal="center" vertical="center" wrapText="1"/>
    </xf>
    <xf numFmtId="1" fontId="27" fillId="32" borderId="25" xfId="2" applyNumberFormat="1" applyFont="1" applyFill="1" applyBorder="1" applyAlignment="1">
      <alignment horizontal="center" vertical="center" wrapText="1"/>
    </xf>
    <xf numFmtId="0" fontId="27" fillId="32" borderId="25" xfId="2" applyFont="1" applyFill="1" applyBorder="1" applyAlignment="1">
      <alignment horizontal="center" vertical="center" wrapText="1"/>
    </xf>
    <xf numFmtId="1" fontId="27" fillId="0" borderId="25" xfId="2" applyNumberFormat="1" applyFont="1" applyBorder="1" applyAlignment="1">
      <alignment horizontal="center" vertical="center" wrapText="1"/>
    </xf>
    <xf numFmtId="4" fontId="20" fillId="0" borderId="25" xfId="0" applyNumberFormat="1" applyFont="1" applyBorder="1" applyAlignment="1">
      <alignment horizontal="center" vertical="center"/>
    </xf>
    <xf numFmtId="0" fontId="20" fillId="27" borderId="33" xfId="0" applyFont="1" applyFill="1" applyBorder="1" applyAlignment="1">
      <alignment horizontal="center" vertical="center"/>
    </xf>
    <xf numFmtId="0" fontId="20" fillId="28" borderId="29" xfId="0" applyFont="1" applyFill="1" applyBorder="1" applyAlignment="1">
      <alignment horizontal="center" vertical="center"/>
    </xf>
    <xf numFmtId="2" fontId="27" fillId="32" borderId="25" xfId="2" applyNumberFormat="1" applyFont="1" applyFill="1" applyBorder="1" applyAlignment="1">
      <alignment horizontal="center" vertical="center" wrapText="1"/>
    </xf>
    <xf numFmtId="2" fontId="25" fillId="32" borderId="25" xfId="46" applyNumberFormat="1" applyFont="1" applyFill="1" applyBorder="1" applyAlignment="1">
      <alignment horizontal="center" vertical="center" wrapText="1"/>
    </xf>
    <xf numFmtId="0" fontId="20" fillId="27" borderId="24" xfId="0" applyFont="1" applyFill="1" applyBorder="1" applyAlignment="1">
      <alignment horizontal="center" vertical="center"/>
    </xf>
    <xf numFmtId="0" fontId="27" fillId="28" borderId="35" xfId="2" applyFont="1" applyFill="1" applyBorder="1" applyAlignment="1">
      <alignment horizontal="center" vertical="center" wrapText="1"/>
    </xf>
    <xf numFmtId="0" fontId="20" fillId="27" borderId="36" xfId="0" applyFont="1" applyFill="1" applyBorder="1" applyAlignment="1">
      <alignment horizontal="center" vertical="center"/>
    </xf>
    <xf numFmtId="3" fontId="27" fillId="32" borderId="25" xfId="0" applyNumberFormat="1" applyFont="1" applyFill="1" applyBorder="1" applyAlignment="1">
      <alignment horizontal="center" vertical="center" wrapText="1"/>
    </xf>
    <xf numFmtId="1" fontId="27" fillId="32" borderId="25" xfId="0" applyNumberFormat="1" applyFont="1" applyFill="1" applyBorder="1" applyAlignment="1">
      <alignment horizontal="center" vertical="center" wrapText="1"/>
    </xf>
    <xf numFmtId="49" fontId="27" fillId="27" borderId="25" xfId="46" applyNumberFormat="1" applyFont="1" applyFill="1" applyBorder="1" applyAlignment="1">
      <alignment horizontal="center" vertical="center" wrapText="1"/>
    </xf>
    <xf numFmtId="49" fontId="27" fillId="27" borderId="36" xfId="46" applyNumberFormat="1" applyFont="1" applyFill="1" applyBorder="1" applyAlignment="1">
      <alignment horizontal="center" vertical="center" wrapText="1"/>
    </xf>
    <xf numFmtId="2" fontId="27" fillId="27" borderId="36" xfId="46" applyNumberFormat="1" applyFont="1" applyFill="1" applyBorder="1" applyAlignment="1">
      <alignment horizontal="center" vertical="center" wrapText="1"/>
    </xf>
    <xf numFmtId="1" fontId="20" fillId="27" borderId="36" xfId="0" applyNumberFormat="1" applyFont="1" applyFill="1" applyBorder="1" applyAlignment="1">
      <alignment horizontal="center" vertical="center"/>
    </xf>
    <xf numFmtId="0" fontId="20" fillId="27" borderId="29" xfId="0" applyFont="1" applyFill="1" applyBorder="1" applyAlignment="1">
      <alignment horizontal="center" vertical="center"/>
    </xf>
    <xf numFmtId="4" fontId="20" fillId="27" borderId="36" xfId="0" applyNumberFormat="1" applyFont="1" applyFill="1" applyBorder="1" applyAlignment="1">
      <alignment horizontal="center" vertical="center"/>
    </xf>
    <xf numFmtId="169" fontId="27" fillId="0" borderId="14" xfId="2" applyNumberFormat="1" applyFont="1" applyBorder="1" applyAlignment="1">
      <alignment horizontal="center" vertical="center" wrapText="1"/>
    </xf>
    <xf numFmtId="49" fontId="27" fillId="30" borderId="14" xfId="2" applyNumberFormat="1" applyFont="1" applyFill="1" applyBorder="1" applyAlignment="1">
      <alignment horizontal="center" vertical="center" wrapText="1"/>
    </xf>
    <xf numFmtId="0" fontId="25" fillId="30" borderId="14" xfId="2" applyFont="1" applyFill="1" applyBorder="1" applyAlignment="1">
      <alignment horizontal="center" vertical="center" wrapText="1"/>
    </xf>
    <xf numFmtId="166" fontId="27" fillId="30" borderId="14" xfId="2" applyNumberFormat="1" applyFont="1" applyFill="1" applyBorder="1" applyAlignment="1">
      <alignment horizontal="center" vertical="center" wrapText="1"/>
    </xf>
    <xf numFmtId="171" fontId="27" fillId="30" borderId="14" xfId="0" applyNumberFormat="1" applyFont="1" applyFill="1" applyBorder="1" applyAlignment="1">
      <alignment horizontal="center" vertical="center"/>
    </xf>
    <xf numFmtId="49" fontId="27" fillId="30" borderId="34" xfId="2" applyNumberFormat="1" applyFont="1" applyFill="1" applyBorder="1" applyAlignment="1">
      <alignment horizontal="center" vertical="center" wrapText="1"/>
    </xf>
    <xf numFmtId="0" fontId="25" fillId="30" borderId="34" xfId="2" applyFont="1" applyFill="1" applyBorder="1" applyAlignment="1">
      <alignment horizontal="center" vertical="center" wrapText="1"/>
    </xf>
    <xf numFmtId="0" fontId="27" fillId="31" borderId="34" xfId="2" applyFont="1" applyFill="1" applyBorder="1" applyAlignment="1">
      <alignment horizontal="center" vertical="center" wrapText="1"/>
    </xf>
    <xf numFmtId="0" fontId="27" fillId="30" borderId="34" xfId="2" applyFont="1" applyFill="1" applyBorder="1" applyAlignment="1">
      <alignment horizontal="center" vertical="center" wrapText="1"/>
    </xf>
    <xf numFmtId="2" fontId="27" fillId="27" borderId="25" xfId="2" applyNumberFormat="1" applyFont="1" applyFill="1" applyBorder="1" applyAlignment="1">
      <alignment horizontal="center" vertical="center" wrapText="1"/>
    </xf>
    <xf numFmtId="2" fontId="27" fillId="27" borderId="31" xfId="46" applyNumberFormat="1" applyFont="1" applyFill="1" applyBorder="1" applyAlignment="1">
      <alignment horizontal="center" vertical="center" wrapText="1"/>
    </xf>
    <xf numFmtId="0" fontId="20" fillId="27" borderId="35" xfId="0" applyFont="1" applyFill="1" applyBorder="1" applyAlignment="1">
      <alignment horizontal="center" vertical="center" wrapText="1"/>
    </xf>
    <xf numFmtId="4" fontId="27" fillId="28" borderId="25" xfId="0" applyNumberFormat="1" applyFont="1" applyFill="1" applyBorder="1" applyAlignment="1">
      <alignment horizontal="center" vertical="center" wrapText="1"/>
    </xf>
    <xf numFmtId="4" fontId="20" fillId="28" borderId="25" xfId="0" applyNumberFormat="1" applyFont="1" applyFill="1" applyBorder="1" applyAlignment="1">
      <alignment horizontal="center" vertical="center" wrapText="1"/>
    </xf>
    <xf numFmtId="0" fontId="27" fillId="0" borderId="35" xfId="2" applyFont="1" applyBorder="1" applyAlignment="1">
      <alignment horizontal="center" vertical="center" wrapText="1"/>
    </xf>
    <xf numFmtId="4" fontId="20" fillId="0" borderId="25" xfId="0" applyNumberFormat="1" applyFont="1" applyBorder="1" applyAlignment="1">
      <alignment horizontal="center" vertical="center" wrapText="1"/>
    </xf>
    <xf numFmtId="0" fontId="27" fillId="0" borderId="38" xfId="2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4" fontId="20" fillId="0" borderId="24" xfId="0" applyNumberFormat="1" applyFont="1" applyBorder="1" applyAlignment="1">
      <alignment horizontal="center" vertical="center" wrapText="1"/>
    </xf>
    <xf numFmtId="49" fontId="27" fillId="30" borderId="13" xfId="2" applyNumberFormat="1" applyFont="1" applyFill="1" applyBorder="1" applyAlignment="1">
      <alignment horizontal="center" vertical="center" wrapText="1"/>
    </xf>
    <xf numFmtId="0" fontId="25" fillId="30" borderId="13" xfId="2" applyFont="1" applyFill="1" applyBorder="1" applyAlignment="1">
      <alignment horizontal="center" vertical="center" wrapText="1"/>
    </xf>
    <xf numFmtId="0" fontId="27" fillId="31" borderId="13" xfId="2" applyFont="1" applyFill="1" applyBorder="1" applyAlignment="1">
      <alignment horizontal="center" vertical="center" wrapText="1"/>
    </xf>
    <xf numFmtId="0" fontId="27" fillId="30" borderId="13" xfId="2" applyFont="1" applyFill="1" applyBorder="1" applyAlignment="1">
      <alignment horizontal="center" vertical="center" wrapText="1"/>
    </xf>
    <xf numFmtId="2" fontId="27" fillId="27" borderId="24" xfId="2" applyNumberFormat="1" applyFont="1" applyFill="1" applyBorder="1" applyAlignment="1">
      <alignment horizontal="center" vertical="center" wrapText="1"/>
    </xf>
    <xf numFmtId="0" fontId="20" fillId="27" borderId="38" xfId="0" applyFont="1" applyFill="1" applyBorder="1" applyAlignment="1">
      <alignment horizontal="center" vertical="center" wrapText="1"/>
    </xf>
    <xf numFmtId="0" fontId="20" fillId="27" borderId="24" xfId="0" applyFont="1" applyFill="1" applyBorder="1" applyAlignment="1">
      <alignment horizontal="center" vertical="center" wrapText="1"/>
    </xf>
    <xf numFmtId="0" fontId="27" fillId="28" borderId="13" xfId="2" applyFont="1" applyFill="1" applyBorder="1" applyAlignment="1">
      <alignment horizontal="center" vertical="center" wrapText="1"/>
    </xf>
    <xf numFmtId="166" fontId="27" fillId="28" borderId="13" xfId="2" applyNumberFormat="1" applyFont="1" applyFill="1" applyBorder="1" applyAlignment="1">
      <alignment horizontal="center" vertical="center" wrapText="1"/>
    </xf>
    <xf numFmtId="2" fontId="27" fillId="27" borderId="37" xfId="46" applyNumberFormat="1" applyFont="1" applyFill="1" applyBorder="1" applyAlignment="1">
      <alignment horizontal="center" vertical="center" wrapText="1"/>
    </xf>
    <xf numFmtId="166" fontId="27" fillId="28" borderId="14" xfId="0" applyNumberFormat="1" applyFont="1" applyFill="1" applyBorder="1" applyAlignment="1">
      <alignment horizontal="center" vertical="center" wrapText="1"/>
    </xf>
    <xf numFmtId="169" fontId="27" fillId="28" borderId="14" xfId="0" applyNumberFormat="1" applyFont="1" applyFill="1" applyBorder="1" applyAlignment="1">
      <alignment horizontal="center" vertical="center"/>
    </xf>
    <xf numFmtId="49" fontId="27" fillId="28" borderId="13" xfId="2" applyNumberFormat="1" applyFont="1" applyFill="1" applyBorder="1" applyAlignment="1">
      <alignment horizontal="center" vertical="center" wrapText="1"/>
    </xf>
    <xf numFmtId="0" fontId="27" fillId="28" borderId="13" xfId="0" applyFont="1" applyFill="1" applyBorder="1" applyAlignment="1">
      <alignment horizontal="center" vertical="center" wrapText="1"/>
    </xf>
    <xf numFmtId="166" fontId="27" fillId="28" borderId="13" xfId="0" applyNumberFormat="1" applyFont="1" applyFill="1" applyBorder="1" applyAlignment="1">
      <alignment horizontal="center" vertical="center" wrapText="1"/>
    </xf>
    <xf numFmtId="166" fontId="27" fillId="28" borderId="13" xfId="0" applyNumberFormat="1" applyFont="1" applyFill="1" applyBorder="1" applyAlignment="1">
      <alignment horizontal="center" vertical="center"/>
    </xf>
    <xf numFmtId="169" fontId="27" fillId="28" borderId="13" xfId="0" applyNumberFormat="1" applyFont="1" applyFill="1" applyBorder="1" applyAlignment="1">
      <alignment horizontal="center" vertical="center"/>
    </xf>
    <xf numFmtId="2" fontId="38" fillId="26" borderId="14" xfId="46" applyNumberFormat="1" applyFont="1" applyFill="1" applyBorder="1" applyAlignment="1">
      <alignment horizontal="center" vertical="center" wrapText="1"/>
    </xf>
    <xf numFmtId="0" fontId="20" fillId="0" borderId="40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7" fillId="26" borderId="14" xfId="0" applyFont="1" applyFill="1" applyBorder="1" applyAlignment="1">
      <alignment horizontal="left" vertical="center" wrapText="1"/>
    </xf>
    <xf numFmtId="0" fontId="37" fillId="26" borderId="14" xfId="0" applyFont="1" applyFill="1" applyBorder="1" applyAlignment="1">
      <alignment horizontal="left" vertical="center" wrapText="1"/>
    </xf>
    <xf numFmtId="0" fontId="36" fillId="0" borderId="39" xfId="0" applyFont="1" applyBorder="1" applyAlignment="1">
      <alignment vertical="top" wrapText="1"/>
    </xf>
    <xf numFmtId="3" fontId="27" fillId="25" borderId="14" xfId="2" applyNumberFormat="1" applyFont="1" applyFill="1" applyBorder="1" applyAlignment="1">
      <alignment horizontal="center" vertical="center" wrapText="1"/>
    </xf>
    <xf numFmtId="49" fontId="20" fillId="0" borderId="25" xfId="2" applyNumberFormat="1" applyFont="1" applyBorder="1" applyAlignment="1">
      <alignment horizontal="left" vertical="center" wrapText="1"/>
    </xf>
    <xf numFmtId="49" fontId="27" fillId="0" borderId="25" xfId="2" applyNumberFormat="1" applyFont="1" applyBorder="1" applyAlignment="1">
      <alignment horizontal="left" vertical="center" wrapText="1"/>
    </xf>
    <xf numFmtId="0" fontId="27" fillId="28" borderId="25" xfId="0" applyFont="1" applyFill="1" applyBorder="1" applyAlignment="1">
      <alignment horizontal="left" vertical="center" wrapText="1"/>
    </xf>
    <xf numFmtId="2" fontId="27" fillId="28" borderId="25" xfId="46" applyNumberFormat="1" applyFont="1" applyFill="1" applyBorder="1" applyAlignment="1">
      <alignment horizontal="left" vertical="center" wrapText="1"/>
    </xf>
    <xf numFmtId="0" fontId="36" fillId="0" borderId="41" xfId="0" applyFont="1" applyBorder="1" applyAlignment="1">
      <alignment horizontal="left" vertical="center" wrapText="1"/>
    </xf>
    <xf numFmtId="0" fontId="27" fillId="28" borderId="25" xfId="2" applyFont="1" applyFill="1" applyBorder="1" applyAlignment="1">
      <alignment horizontal="left" vertical="center" wrapText="1"/>
    </xf>
    <xf numFmtId="0" fontId="36" fillId="0" borderId="41" xfId="0" applyFont="1" applyBorder="1" applyAlignment="1">
      <alignment vertical="center" wrapText="1"/>
    </xf>
    <xf numFmtId="0" fontId="27" fillId="0" borderId="26" xfId="2" applyFont="1" applyBorder="1" applyAlignment="1">
      <alignment horizontal="center" vertical="center" wrapText="1"/>
    </xf>
    <xf numFmtId="49" fontId="26" fillId="28" borderId="41" xfId="2" applyNumberFormat="1" applyFont="1" applyFill="1" applyBorder="1" applyAlignment="1">
      <alignment horizontal="center" vertical="center" wrapText="1"/>
    </xf>
    <xf numFmtId="2" fontId="27" fillId="28" borderId="41" xfId="46" applyNumberFormat="1" applyFont="1" applyFill="1" applyBorder="1" applyAlignment="1">
      <alignment horizontal="left" vertical="center" wrapText="1"/>
    </xf>
    <xf numFmtId="0" fontId="20" fillId="28" borderId="41" xfId="0" applyFont="1" applyFill="1" applyBorder="1" applyAlignment="1">
      <alignment horizontal="center" vertical="center"/>
    </xf>
    <xf numFmtId="49" fontId="27" fillId="0" borderId="41" xfId="2" applyNumberFormat="1" applyFont="1" applyBorder="1" applyAlignment="1">
      <alignment horizontal="center" vertical="center" wrapText="1"/>
    </xf>
    <xf numFmtId="49" fontId="27" fillId="0" borderId="41" xfId="2" applyNumberFormat="1" applyFont="1" applyBorder="1" applyAlignment="1">
      <alignment horizontal="left" vertical="center" wrapText="1"/>
    </xf>
    <xf numFmtId="0" fontId="27" fillId="0" borderId="41" xfId="2" applyFont="1" applyBorder="1" applyAlignment="1">
      <alignment horizontal="center" vertical="center" wrapText="1"/>
    </xf>
    <xf numFmtId="0" fontId="27" fillId="30" borderId="16" xfId="2" applyFont="1" applyFill="1" applyBorder="1" applyAlignment="1">
      <alignment horizontal="center" vertical="center" wrapText="1"/>
    </xf>
    <xf numFmtId="0" fontId="20" fillId="28" borderId="25" xfId="0" applyFont="1" applyFill="1" applyBorder="1" applyAlignment="1">
      <alignment horizontal="left" vertical="center" wrapText="1"/>
    </xf>
    <xf numFmtId="2" fontId="27" fillId="0" borderId="25" xfId="46" applyNumberFormat="1" applyFont="1" applyBorder="1" applyAlignment="1">
      <alignment horizontal="left" vertical="center" wrapText="1"/>
    </xf>
    <xf numFmtId="0" fontId="27" fillId="28" borderId="14" xfId="0" applyFont="1" applyFill="1" applyBorder="1" applyAlignment="1">
      <alignment horizontal="left" vertical="center" wrapText="1"/>
    </xf>
    <xf numFmtId="0" fontId="27" fillId="28" borderId="13" xfId="0" applyFont="1" applyFill="1" applyBorder="1" applyAlignment="1">
      <alignment horizontal="left" vertical="center" wrapText="1"/>
    </xf>
    <xf numFmtId="49" fontId="27" fillId="27" borderId="10" xfId="2" applyNumberFormat="1" applyFont="1" applyFill="1" applyBorder="1" applyAlignment="1">
      <alignment horizontal="center" vertical="center" wrapText="1"/>
    </xf>
    <xf numFmtId="0" fontId="27" fillId="27" borderId="12" xfId="0" applyFont="1" applyFill="1" applyBorder="1" applyAlignment="1">
      <alignment horizontal="center" vertical="center" wrapText="1"/>
    </xf>
    <xf numFmtId="0" fontId="27" fillId="27" borderId="42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28" borderId="16" xfId="0" applyFont="1" applyFill="1" applyBorder="1" applyAlignment="1">
      <alignment horizontal="left" vertical="center" wrapText="1"/>
    </xf>
    <xf numFmtId="0" fontId="36" fillId="0" borderId="43" xfId="0" applyFont="1" applyBorder="1" applyAlignment="1">
      <alignment vertical="center" wrapText="1"/>
    </xf>
    <xf numFmtId="1" fontId="27" fillId="27" borderId="14" xfId="2" applyNumberFormat="1" applyFont="1" applyFill="1" applyBorder="1" applyAlignment="1">
      <alignment horizontal="center" vertical="center" wrapText="1"/>
    </xf>
    <xf numFmtId="0" fontId="27" fillId="34" borderId="14" xfId="0" applyFont="1" applyFill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0" fillId="0" borderId="43" xfId="0" applyFont="1" applyBorder="1" applyAlignment="1">
      <alignment vertical="center" wrapText="1"/>
    </xf>
    <xf numFmtId="0" fontId="36" fillId="0" borderId="43" xfId="0" applyFont="1" applyBorder="1" applyAlignment="1">
      <alignment horizontal="left" vertical="center" wrapText="1"/>
    </xf>
    <xf numFmtId="0" fontId="36" fillId="0" borderId="43" xfId="0" applyFont="1" applyBorder="1" applyAlignment="1">
      <alignment horizontal="center" vertical="center" wrapText="1"/>
    </xf>
    <xf numFmtId="0" fontId="36" fillId="0" borderId="44" xfId="0" applyFont="1" applyBorder="1" applyAlignment="1">
      <alignment vertical="center" wrapText="1"/>
    </xf>
    <xf numFmtId="0" fontId="36" fillId="0" borderId="45" xfId="0" applyFont="1" applyBorder="1" applyAlignment="1">
      <alignment vertical="center" wrapText="1"/>
    </xf>
    <xf numFmtId="0" fontId="36" fillId="0" borderId="45" xfId="0" applyFont="1" applyBorder="1" applyAlignment="1">
      <alignment horizontal="left" vertical="center" wrapText="1"/>
    </xf>
    <xf numFmtId="49" fontId="20" fillId="0" borderId="13" xfId="0" applyNumberFormat="1" applyFont="1" applyBorder="1" applyAlignment="1">
      <alignment horizontal="center" vertical="center"/>
    </xf>
    <xf numFmtId="1" fontId="20" fillId="0" borderId="13" xfId="0" applyNumberFormat="1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/>
    </xf>
    <xf numFmtId="4" fontId="20" fillId="0" borderId="19" xfId="0" applyNumberFormat="1" applyFont="1" applyBorder="1" applyAlignment="1">
      <alignment horizontal="center" vertical="center"/>
    </xf>
    <xf numFmtId="4" fontId="20" fillId="34" borderId="24" xfId="0" applyNumberFormat="1" applyFont="1" applyFill="1" applyBorder="1" applyAlignment="1">
      <alignment horizontal="center" vertical="center"/>
    </xf>
    <xf numFmtId="49" fontId="20" fillId="0" borderId="45" xfId="0" applyNumberFormat="1" applyFont="1" applyBorder="1" applyAlignment="1">
      <alignment horizontal="center" vertical="center"/>
    </xf>
    <xf numFmtId="0" fontId="27" fillId="28" borderId="45" xfId="2" applyFont="1" applyFill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/>
    </xf>
    <xf numFmtId="1" fontId="20" fillId="0" borderId="45" xfId="0" applyNumberFormat="1" applyFont="1" applyBorder="1" applyAlignment="1">
      <alignment horizontal="center" vertical="center"/>
    </xf>
    <xf numFmtId="0" fontId="34" fillId="0" borderId="45" xfId="0" applyFont="1" applyBorder="1" applyAlignment="1">
      <alignment horizontal="center" vertical="center" wrapText="1"/>
    </xf>
    <xf numFmtId="0" fontId="27" fillId="0" borderId="45" xfId="0" applyFont="1" applyBorder="1" applyAlignment="1">
      <alignment horizontal="center" vertical="center"/>
    </xf>
    <xf numFmtId="4" fontId="20" fillId="0" borderId="45" xfId="0" applyNumberFormat="1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 wrapText="1"/>
    </xf>
    <xf numFmtId="0" fontId="39" fillId="0" borderId="45" xfId="0" applyFont="1" applyBorder="1" applyAlignment="1">
      <alignment vertical="center" wrapText="1"/>
    </xf>
    <xf numFmtId="4" fontId="20" fillId="34" borderId="24" xfId="0" applyNumberFormat="1" applyFont="1" applyFill="1" applyBorder="1" applyAlignment="1">
      <alignment horizontal="center" vertical="center" wrapText="1"/>
    </xf>
    <xf numFmtId="0" fontId="27" fillId="0" borderId="31" xfId="0" applyFont="1" applyBorder="1" applyAlignment="1">
      <alignment horizontal="left" vertical="center" wrapText="1"/>
    </xf>
    <xf numFmtId="2" fontId="27" fillId="27" borderId="47" xfId="2" applyNumberFormat="1" applyFont="1" applyFill="1" applyBorder="1" applyAlignment="1">
      <alignment horizontal="center" vertical="center" wrapText="1"/>
    </xf>
    <xf numFmtId="2" fontId="27" fillId="27" borderId="48" xfId="46" applyNumberFormat="1" applyFont="1" applyFill="1" applyBorder="1" applyAlignment="1">
      <alignment horizontal="center" vertical="center" wrapText="1"/>
    </xf>
    <xf numFmtId="0" fontId="20" fillId="27" borderId="47" xfId="0" applyFont="1" applyFill="1" applyBorder="1" applyAlignment="1">
      <alignment horizontal="center" vertical="center" wrapText="1"/>
    </xf>
    <xf numFmtId="0" fontId="20" fillId="27" borderId="47" xfId="0" applyFont="1" applyFill="1" applyBorder="1" applyAlignment="1">
      <alignment horizontal="center" vertical="center"/>
    </xf>
    <xf numFmtId="49" fontId="27" fillId="28" borderId="45" xfId="2" applyNumberFormat="1" applyFont="1" applyFill="1" applyBorder="1" applyAlignment="1">
      <alignment horizontal="center" vertical="center" wrapText="1"/>
    </xf>
    <xf numFmtId="0" fontId="27" fillId="28" borderId="45" xfId="0" applyFont="1" applyFill="1" applyBorder="1" applyAlignment="1">
      <alignment horizontal="center" vertical="center" wrapText="1"/>
    </xf>
    <xf numFmtId="166" fontId="27" fillId="28" borderId="45" xfId="2" applyNumberFormat="1" applyFont="1" applyFill="1" applyBorder="1" applyAlignment="1">
      <alignment horizontal="center" vertical="center" wrapText="1"/>
    </xf>
    <xf numFmtId="166" fontId="27" fillId="28" borderId="45" xfId="0" applyNumberFormat="1" applyFont="1" applyFill="1" applyBorder="1" applyAlignment="1">
      <alignment horizontal="center" vertical="center" wrapText="1"/>
    </xf>
    <xf numFmtId="166" fontId="27" fillId="28" borderId="45" xfId="0" applyNumberFormat="1" applyFont="1" applyFill="1" applyBorder="1" applyAlignment="1">
      <alignment horizontal="center" vertical="center"/>
    </xf>
    <xf numFmtId="169" fontId="27" fillId="28" borderId="45" xfId="0" applyNumberFormat="1" applyFont="1" applyFill="1" applyBorder="1" applyAlignment="1">
      <alignment horizontal="center" vertical="center"/>
    </xf>
    <xf numFmtId="0" fontId="20" fillId="28" borderId="45" xfId="0" applyFont="1" applyFill="1" applyBorder="1" applyAlignment="1">
      <alignment horizontal="center" vertical="center" wrapText="1"/>
    </xf>
    <xf numFmtId="0" fontId="36" fillId="0" borderId="24" xfId="0" applyFont="1" applyBorder="1" applyAlignment="1">
      <alignment vertical="center" wrapText="1"/>
    </xf>
    <xf numFmtId="0" fontId="20" fillId="27" borderId="49" xfId="0" applyFont="1" applyFill="1" applyBorder="1" applyAlignment="1">
      <alignment horizontal="center" vertical="center" wrapText="1"/>
    </xf>
    <xf numFmtId="0" fontId="20" fillId="28" borderId="16" xfId="0" applyFont="1" applyFill="1" applyBorder="1" applyAlignment="1">
      <alignment horizontal="center" vertical="center" wrapText="1"/>
    </xf>
    <xf numFmtId="0" fontId="36" fillId="0" borderId="50" xfId="0" applyFont="1" applyBorder="1" applyAlignment="1">
      <alignment vertical="center" wrapText="1"/>
    </xf>
    <xf numFmtId="1" fontId="20" fillId="26" borderId="14" xfId="39" applyNumberFormat="1" applyFont="1" applyFill="1" applyBorder="1" applyAlignment="1">
      <alignment horizontal="center" vertical="center"/>
    </xf>
    <xf numFmtId="0" fontId="39" fillId="0" borderId="50" xfId="0" applyFont="1" applyBorder="1" applyAlignment="1">
      <alignment vertical="center"/>
    </xf>
    <xf numFmtId="0" fontId="39" fillId="0" borderId="50" xfId="0" applyFont="1" applyBorder="1" applyAlignment="1">
      <alignment vertical="center" wrapText="1"/>
    </xf>
    <xf numFmtId="49" fontId="27" fillId="26" borderId="10" xfId="2" applyNumberFormat="1" applyFont="1" applyFill="1" applyBorder="1" applyAlignment="1">
      <alignment horizontal="center" vertical="center" wrapText="1"/>
    </xf>
    <xf numFmtId="0" fontId="27" fillId="26" borderId="12" xfId="0" applyFont="1" applyFill="1" applyBorder="1" applyAlignment="1">
      <alignment horizontal="center" vertical="center" wrapText="1"/>
    </xf>
    <xf numFmtId="2" fontId="27" fillId="27" borderId="16" xfId="46" applyNumberFormat="1" applyFont="1" applyFill="1" applyBorder="1" applyAlignment="1">
      <alignment horizontal="center" vertical="center" wrapText="1"/>
    </xf>
    <xf numFmtId="49" fontId="27" fillId="26" borderId="19" xfId="2" applyNumberFormat="1" applyFont="1" applyFill="1" applyBorder="1" applyAlignment="1">
      <alignment horizontal="center" vertical="center" wrapText="1"/>
    </xf>
    <xf numFmtId="0" fontId="39" fillId="0" borderId="51" xfId="0" applyFont="1" applyBorder="1" applyAlignment="1">
      <alignment vertical="center" wrapText="1"/>
    </xf>
    <xf numFmtId="49" fontId="27" fillId="27" borderId="16" xfId="2" applyNumberFormat="1" applyFont="1" applyFill="1" applyBorder="1" applyAlignment="1">
      <alignment horizontal="center" vertical="center" wrapText="1"/>
    </xf>
    <xf numFmtId="49" fontId="27" fillId="26" borderId="50" xfId="2" applyNumberFormat="1" applyFont="1" applyFill="1" applyBorder="1" applyAlignment="1">
      <alignment horizontal="center" vertical="center" wrapText="1"/>
    </xf>
    <xf numFmtId="0" fontId="39" fillId="0" borderId="50" xfId="0" applyFont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36" fillId="0" borderId="50" xfId="0" applyFont="1" applyBorder="1" applyAlignment="1">
      <alignment horizontal="left" vertical="center" wrapText="1"/>
    </xf>
    <xf numFmtId="0" fontId="39" fillId="0" borderId="50" xfId="0" applyFont="1" applyBorder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2" fontId="27" fillId="0" borderId="14" xfId="46" applyNumberFormat="1" applyFont="1" applyBorder="1" applyAlignment="1">
      <alignment horizontal="left" vertical="center" wrapText="1"/>
    </xf>
    <xf numFmtId="2" fontId="27" fillId="0" borderId="13" xfId="46" applyNumberFormat="1" applyFont="1" applyBorder="1" applyAlignment="1">
      <alignment horizontal="center" vertical="center" wrapText="1"/>
    </xf>
    <xf numFmtId="0" fontId="0" fillId="0" borderId="50" xfId="0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36" fillId="0" borderId="50" xfId="0" applyFont="1" applyBorder="1" applyAlignment="1">
      <alignment vertical="center"/>
    </xf>
    <xf numFmtId="0" fontId="20" fillId="26" borderId="50" xfId="0" applyFont="1" applyFill="1" applyBorder="1" applyAlignment="1">
      <alignment horizontal="center" vertical="center" wrapText="1"/>
    </xf>
    <xf numFmtId="166" fontId="27" fillId="26" borderId="11" xfId="0" applyNumberFormat="1" applyFont="1" applyFill="1" applyBorder="1" applyAlignment="1">
      <alignment horizontal="center" vertical="center" wrapText="1"/>
    </xf>
    <xf numFmtId="0" fontId="20" fillId="28" borderId="12" xfId="0" applyFont="1" applyFill="1" applyBorder="1" applyAlignment="1">
      <alignment horizontal="center" vertical="center"/>
    </xf>
    <xf numFmtId="0" fontId="27" fillId="27" borderId="16" xfId="0" applyFont="1" applyFill="1" applyBorder="1" applyAlignment="1">
      <alignment horizontal="center" vertical="center" wrapText="1"/>
    </xf>
    <xf numFmtId="4" fontId="20" fillId="26" borderId="50" xfId="0" applyNumberFormat="1" applyFont="1" applyFill="1" applyBorder="1" applyAlignment="1">
      <alignment horizontal="center" vertical="center" wrapText="1"/>
    </xf>
    <xf numFmtId="0" fontId="27" fillId="26" borderId="11" xfId="0" applyFont="1" applyFill="1" applyBorder="1" applyAlignment="1">
      <alignment horizontal="center" vertical="center" wrapText="1"/>
    </xf>
    <xf numFmtId="2" fontId="20" fillId="28" borderId="12" xfId="0" applyNumberFormat="1" applyFont="1" applyFill="1" applyBorder="1" applyAlignment="1">
      <alignment horizontal="center" vertical="center"/>
    </xf>
    <xf numFmtId="0" fontId="36" fillId="0" borderId="52" xfId="0" applyFont="1" applyBorder="1" applyAlignment="1">
      <alignment vertical="center" wrapText="1"/>
    </xf>
    <xf numFmtId="0" fontId="39" fillId="0" borderId="52" xfId="0" applyFont="1" applyBorder="1" applyAlignment="1">
      <alignment vertical="center" wrapText="1"/>
    </xf>
    <xf numFmtId="0" fontId="37" fillId="0" borderId="52" xfId="0" applyFont="1" applyBorder="1" applyAlignment="1">
      <alignment vertical="center" wrapText="1"/>
    </xf>
    <xf numFmtId="49" fontId="26" fillId="27" borderId="21" xfId="46" applyNumberFormat="1" applyFont="1" applyFill="1" applyBorder="1" applyAlignment="1">
      <alignment horizontal="center" vertical="center" wrapText="1"/>
    </xf>
    <xf numFmtId="49" fontId="26" fillId="26" borderId="52" xfId="46" applyNumberFormat="1" applyFont="1" applyFill="1" applyBorder="1" applyAlignment="1">
      <alignment horizontal="center" vertical="center" wrapText="1"/>
    </xf>
    <xf numFmtId="0" fontId="27" fillId="26" borderId="52" xfId="2" applyFont="1" applyFill="1" applyBorder="1" applyAlignment="1">
      <alignment horizontal="center" vertical="center" wrapText="1"/>
    </xf>
    <xf numFmtId="166" fontId="20" fillId="26" borderId="10" xfId="0" applyNumberFormat="1" applyFont="1" applyFill="1" applyBorder="1" applyAlignment="1">
      <alignment horizontal="center" vertical="center" wrapText="1"/>
    </xf>
    <xf numFmtId="4" fontId="20" fillId="28" borderId="52" xfId="0" applyNumberFormat="1" applyFont="1" applyFill="1" applyBorder="1" applyAlignment="1">
      <alignment horizontal="center" vertical="center"/>
    </xf>
    <xf numFmtId="0" fontId="20" fillId="26" borderId="52" xfId="0" applyFont="1" applyFill="1" applyBorder="1" applyAlignment="1">
      <alignment horizontal="center" vertical="center"/>
    </xf>
    <xf numFmtId="49" fontId="26" fillId="26" borderId="17" xfId="46" applyNumberFormat="1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167" fontId="20" fillId="26" borderId="52" xfId="0" applyNumberFormat="1" applyFont="1" applyFill="1" applyBorder="1" applyAlignment="1">
      <alignment horizontal="center" vertical="center"/>
    </xf>
    <xf numFmtId="168" fontId="20" fillId="26" borderId="52" xfId="0" applyNumberFormat="1" applyFont="1" applyFill="1" applyBorder="1" applyAlignment="1">
      <alignment horizontal="center" vertical="center" wrapText="1"/>
    </xf>
    <xf numFmtId="0" fontId="39" fillId="0" borderId="52" xfId="0" applyFont="1" applyBorder="1" applyAlignment="1">
      <alignment vertical="center"/>
    </xf>
    <xf numFmtId="49" fontId="20" fillId="0" borderId="21" xfId="0" applyNumberFormat="1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4" fontId="20" fillId="28" borderId="13" xfId="0" applyNumberFormat="1" applyFont="1" applyFill="1" applyBorder="1" applyAlignment="1">
      <alignment horizontal="center" vertical="center"/>
    </xf>
    <xf numFmtId="49" fontId="27" fillId="27" borderId="16" xfId="46" applyNumberFormat="1" applyFont="1" applyFill="1" applyBorder="1" applyAlignment="1">
      <alignment horizontal="center" vertical="center" wrapText="1"/>
    </xf>
    <xf numFmtId="0" fontId="27" fillId="27" borderId="16" xfId="2" applyFont="1" applyFill="1" applyBorder="1" applyAlignment="1">
      <alignment horizontal="center" vertical="center" wrapText="1"/>
    </xf>
    <xf numFmtId="0" fontId="20" fillId="27" borderId="16" xfId="0" applyFont="1" applyFill="1" applyBorder="1" applyAlignment="1">
      <alignment horizontal="center" vertical="center" wrapText="1"/>
    </xf>
    <xf numFmtId="49" fontId="20" fillId="0" borderId="52" xfId="0" applyNumberFormat="1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39" fillId="0" borderId="54" xfId="0" applyFont="1" applyBorder="1" applyAlignment="1">
      <alignment vertical="center" wrapText="1"/>
    </xf>
    <xf numFmtId="4" fontId="20" fillId="28" borderId="19" xfId="0" applyNumberFormat="1" applyFont="1" applyFill="1" applyBorder="1" applyAlignment="1">
      <alignment horizontal="center" vertical="center"/>
    </xf>
    <xf numFmtId="0" fontId="27" fillId="0" borderId="52" xfId="2" applyFont="1" applyBorder="1" applyAlignment="1">
      <alignment horizontal="center" vertical="center" wrapText="1"/>
    </xf>
    <xf numFmtId="4" fontId="20" fillId="0" borderId="53" xfId="0" applyNumberFormat="1" applyFont="1" applyBorder="1" applyAlignment="1">
      <alignment horizontal="center" vertical="center"/>
    </xf>
    <xf numFmtId="0" fontId="36" fillId="0" borderId="52" xfId="0" applyFont="1" applyBorder="1" applyAlignment="1">
      <alignment vertical="top" wrapText="1"/>
    </xf>
    <xf numFmtId="0" fontId="36" fillId="0" borderId="5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49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26" borderId="13" xfId="0" applyFont="1" applyFill="1" applyBorder="1" applyAlignment="1">
      <alignment horizontal="center" vertical="center" wrapText="1"/>
    </xf>
    <xf numFmtId="0" fontId="20" fillId="26" borderId="21" xfId="0" applyFont="1" applyFill="1" applyBorder="1" applyAlignment="1">
      <alignment horizontal="center" vertical="center" wrapText="1"/>
    </xf>
    <xf numFmtId="0" fontId="20" fillId="26" borderId="16" xfId="0" applyFont="1" applyFill="1" applyBorder="1" applyAlignment="1">
      <alignment horizontal="center" vertical="center" wrapText="1"/>
    </xf>
    <xf numFmtId="49" fontId="21" fillId="0" borderId="10" xfId="2" applyNumberFormat="1" applyFont="1" applyBorder="1" applyAlignment="1">
      <alignment horizontal="center" vertical="center" wrapText="1"/>
    </xf>
    <xf numFmtId="49" fontId="21" fillId="0" borderId="11" xfId="2" applyNumberFormat="1" applyFont="1" applyBorder="1" applyAlignment="1">
      <alignment horizontal="center" vertical="center" wrapText="1"/>
    </xf>
    <xf numFmtId="49" fontId="21" fillId="0" borderId="12" xfId="2" applyNumberFormat="1" applyFont="1" applyBorder="1" applyAlignment="1">
      <alignment horizontal="center" vertical="center" wrapText="1"/>
    </xf>
    <xf numFmtId="49" fontId="25" fillId="0" borderId="13" xfId="2" applyNumberFormat="1" applyFont="1" applyBorder="1" applyAlignment="1">
      <alignment horizontal="center" vertical="center" wrapText="1"/>
    </xf>
    <xf numFmtId="49" fontId="25" fillId="0" borderId="14" xfId="2" applyNumberFormat="1" applyFont="1" applyBorder="1" applyAlignment="1">
      <alignment horizontal="center" vertical="center" wrapText="1"/>
    </xf>
    <xf numFmtId="0" fontId="25" fillId="0" borderId="13" xfId="2" applyFont="1" applyBorder="1" applyAlignment="1">
      <alignment horizontal="center" vertical="center" wrapText="1"/>
    </xf>
    <xf numFmtId="0" fontId="25" fillId="0" borderId="10" xfId="2" applyFont="1" applyBorder="1" applyAlignment="1">
      <alignment horizontal="center" vertical="center" wrapText="1"/>
    </xf>
    <xf numFmtId="0" fontId="25" fillId="0" borderId="11" xfId="2" applyFont="1" applyBorder="1" applyAlignment="1">
      <alignment horizontal="center" vertical="center" wrapText="1"/>
    </xf>
    <xf numFmtId="0" fontId="25" fillId="0" borderId="12" xfId="2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2" fontId="21" fillId="0" borderId="15" xfId="0" applyNumberFormat="1" applyFont="1" applyBorder="1" applyAlignment="1">
      <alignment horizontal="center" vertical="center" wrapText="1"/>
    </xf>
    <xf numFmtId="49" fontId="27" fillId="0" borderId="13" xfId="2" applyNumberFormat="1" applyFont="1" applyBorder="1" applyAlignment="1">
      <alignment horizontal="center" vertical="center" wrapText="1"/>
    </xf>
    <xf numFmtId="49" fontId="27" fillId="0" borderId="14" xfId="2" applyNumberFormat="1" applyFont="1" applyBorder="1" applyAlignment="1">
      <alignment horizontal="center" vertical="center" wrapText="1"/>
    </xf>
    <xf numFmtId="0" fontId="27" fillId="0" borderId="13" xfId="2" applyFont="1" applyBorder="1" applyAlignment="1">
      <alignment horizontal="center" vertical="center" wrapText="1"/>
    </xf>
    <xf numFmtId="0" fontId="27" fillId="0" borderId="14" xfId="2" applyFont="1" applyBorder="1" applyAlignment="1">
      <alignment horizontal="center" vertical="center" wrapText="1"/>
    </xf>
    <xf numFmtId="0" fontId="27" fillId="0" borderId="10" xfId="2" applyFont="1" applyBorder="1" applyAlignment="1">
      <alignment horizontal="center" vertical="center" wrapText="1"/>
    </xf>
    <xf numFmtId="0" fontId="27" fillId="0" borderId="11" xfId="2" applyFont="1" applyBorder="1" applyAlignment="1">
      <alignment horizontal="center" vertical="center" wrapText="1"/>
    </xf>
    <xf numFmtId="0" fontId="27" fillId="0" borderId="12" xfId="2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49" fontId="27" fillId="0" borderId="42" xfId="2" applyNumberFormat="1" applyFont="1" applyBorder="1" applyAlignment="1">
      <alignment horizontal="center" vertical="center" wrapText="1"/>
    </xf>
    <xf numFmtId="0" fontId="27" fillId="28" borderId="13" xfId="0" applyFont="1" applyFill="1" applyBorder="1" applyAlignment="1">
      <alignment horizontal="center" vertical="center" wrapText="1"/>
    </xf>
    <xf numFmtId="0" fontId="27" fillId="28" borderId="16" xfId="0" applyFont="1" applyFill="1" applyBorder="1" applyAlignment="1">
      <alignment horizontal="center" vertical="center" wrapText="1"/>
    </xf>
    <xf numFmtId="2" fontId="21" fillId="0" borderId="23" xfId="0" applyNumberFormat="1" applyFont="1" applyBorder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 wrapText="1"/>
    </xf>
    <xf numFmtId="49" fontId="27" fillId="0" borderId="24" xfId="2" applyNumberFormat="1" applyFont="1" applyBorder="1" applyAlignment="1">
      <alignment horizontal="center" vertical="center" wrapText="1"/>
    </xf>
    <xf numFmtId="49" fontId="27" fillId="0" borderId="25" xfId="2" applyNumberFormat="1" applyFont="1" applyBorder="1" applyAlignment="1">
      <alignment horizontal="center" vertical="center" wrapText="1"/>
    </xf>
    <xf numFmtId="0" fontId="27" fillId="0" borderId="24" xfId="2" applyFont="1" applyBorder="1" applyAlignment="1">
      <alignment horizontal="center" vertical="center" wrapText="1"/>
    </xf>
    <xf numFmtId="0" fontId="27" fillId="0" borderId="26" xfId="2" applyFont="1" applyBorder="1" applyAlignment="1">
      <alignment horizontal="center" vertical="center" wrapText="1"/>
    </xf>
    <xf numFmtId="0" fontId="27" fillId="0" borderId="27" xfId="2" applyFont="1" applyBorder="1" applyAlignment="1">
      <alignment horizontal="center" vertical="center" wrapText="1"/>
    </xf>
    <xf numFmtId="0" fontId="27" fillId="0" borderId="28" xfId="2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28" borderId="13" xfId="0" applyFont="1" applyFill="1" applyBorder="1" applyAlignment="1">
      <alignment horizontal="center" vertical="center" wrapText="1"/>
    </xf>
    <xf numFmtId="0" fontId="20" fillId="28" borderId="16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5" xfId="2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/>
    </xf>
    <xf numFmtId="0" fontId="27" fillId="0" borderId="32" xfId="2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49" fontId="21" fillId="0" borderId="15" xfId="0" applyNumberFormat="1" applyFont="1" applyBorder="1" applyAlignment="1">
      <alignment horizontal="center" vertical="center" wrapText="1"/>
    </xf>
    <xf numFmtId="4" fontId="20" fillId="28" borderId="10" xfId="0" applyNumberFormat="1" applyFont="1" applyFill="1" applyBorder="1" applyAlignment="1">
      <alignment horizontal="center" vertical="center"/>
    </xf>
    <xf numFmtId="0" fontId="27" fillId="28" borderId="16" xfId="0" applyFont="1" applyFill="1" applyBorder="1" applyAlignment="1">
      <alignment horizontal="center" vertical="center"/>
    </xf>
    <xf numFmtId="0" fontId="40" fillId="0" borderId="55" xfId="0" applyFont="1" applyBorder="1" applyAlignment="1">
      <alignment wrapText="1"/>
    </xf>
    <xf numFmtId="0" fontId="0" fillId="0" borderId="55" xfId="0" applyBorder="1" applyAlignment="1">
      <alignment horizontal="center" vertical="center"/>
    </xf>
    <xf numFmtId="0" fontId="27" fillId="28" borderId="55" xfId="0" applyFont="1" applyFill="1" applyBorder="1" applyAlignment="1">
      <alignment horizontal="center" vertical="center"/>
    </xf>
  </cellXfs>
  <cellStyles count="49">
    <cellStyle name="20% - Акцент1 2" xfId="35" xr:uid="{00000000-0005-0000-0000-000023000000}"/>
    <cellStyle name="20% - Акцент2 2" xfId="34" xr:uid="{00000000-0005-0000-0000-000022000000}"/>
    <cellStyle name="20% - Акцент3 2" xfId="33" xr:uid="{00000000-0005-0000-0000-000021000000}"/>
    <cellStyle name="20% - Акцент4 2" xfId="37" xr:uid="{00000000-0005-0000-0000-00002E000000}"/>
    <cellStyle name="20% - Акцент5 2" xfId="31" xr:uid="{00000000-0005-0000-0000-00001F000000}"/>
    <cellStyle name="20% - Акцент6 2" xfId="29" xr:uid="{00000000-0005-0000-0000-00001D000000}"/>
    <cellStyle name="40% - Акцент1 2" xfId="28" xr:uid="{00000000-0005-0000-0000-00001C000000}"/>
    <cellStyle name="40% - Акцент2 2" xfId="42" xr:uid="{00000000-0005-0000-0000-000044000000}"/>
    <cellStyle name="40% - Акцент3 2" xfId="48" xr:uid="{00000000-0005-0000-0000-00005E000000}"/>
    <cellStyle name="40% - Акцент4 2" xfId="38" xr:uid="{00000000-0005-0000-0000-000033000000}"/>
    <cellStyle name="40% - Акцент5 2" xfId="43" xr:uid="{00000000-0005-0000-0000-00004B000000}"/>
    <cellStyle name="40% - Акцент6 2" xfId="27" xr:uid="{00000000-0005-0000-0000-00001B000000}"/>
    <cellStyle name="60% - Акцент1 2" xfId="26" xr:uid="{00000000-0005-0000-0000-00001A000000}"/>
    <cellStyle name="60% - Акцент2 2" xfId="25" xr:uid="{00000000-0005-0000-0000-000019000000}"/>
    <cellStyle name="60% - Акцент3 2" xfId="24" xr:uid="{00000000-0005-0000-0000-000018000000}"/>
    <cellStyle name="60% - Акцент4 2" xfId="45" xr:uid="{00000000-0005-0000-0000-000058000000}"/>
    <cellStyle name="60% - Акцент5 2" xfId="23" xr:uid="{00000000-0005-0000-0000-000017000000}"/>
    <cellStyle name="60% - Акцент6 2" xfId="21" xr:uid="{00000000-0005-0000-0000-000015000000}"/>
    <cellStyle name="Акцент1 2" xfId="20" xr:uid="{00000000-0005-0000-0000-000014000000}"/>
    <cellStyle name="Акцент2 2" xfId="19" xr:uid="{00000000-0005-0000-0000-000013000000}"/>
    <cellStyle name="Акцент3 2" xfId="18" xr:uid="{00000000-0005-0000-0000-000012000000}"/>
    <cellStyle name="Акцент4 2" xfId="17" xr:uid="{00000000-0005-0000-0000-000011000000}"/>
    <cellStyle name="Акцент5 2" xfId="16" xr:uid="{00000000-0005-0000-0000-000010000000}"/>
    <cellStyle name="Акцент6 2" xfId="15" xr:uid="{00000000-0005-0000-0000-00000F000000}"/>
    <cellStyle name="Ввод  2" xfId="14" xr:uid="{00000000-0005-0000-0000-00000E000000}"/>
    <cellStyle name="Вывод 2" xfId="13" xr:uid="{00000000-0005-0000-0000-00000D000000}"/>
    <cellStyle name="Вычисление 2" xfId="12" xr:uid="{00000000-0005-0000-0000-00000C000000}"/>
    <cellStyle name="Заголовок 1 2" xfId="11" xr:uid="{00000000-0005-0000-0000-00000B000000}"/>
    <cellStyle name="Заголовок 2 2" xfId="10" xr:uid="{00000000-0005-0000-0000-00000A000000}"/>
    <cellStyle name="Заголовок 3 2" xfId="9" xr:uid="{00000000-0005-0000-0000-000009000000}"/>
    <cellStyle name="Заголовок 4 2" xfId="8" xr:uid="{00000000-0005-0000-0000-000008000000}"/>
    <cellStyle name="Итог 2" xfId="22" xr:uid="{00000000-0005-0000-0000-000016000000}"/>
    <cellStyle name="Контрольная ячейка 2" xfId="7" xr:uid="{00000000-0005-0000-0000-000007000000}"/>
    <cellStyle name="Название 2" xfId="41" xr:uid="{00000000-0005-0000-0000-000043000000}"/>
    <cellStyle name="Нейтральный 2" xfId="5" xr:uid="{00000000-0005-0000-0000-000005000000}"/>
    <cellStyle name="Обычный" xfId="0" builtinId="0"/>
    <cellStyle name="Обычный 2" xfId="46" xr:uid="{00000000-0005-0000-0000-00005A000000}"/>
    <cellStyle name="Обычный 2 2" xfId="4" xr:uid="{00000000-0005-0000-0000-000004000000}"/>
    <cellStyle name="Обычный 3" xfId="6" xr:uid="{00000000-0005-0000-0000-000006000000}"/>
    <cellStyle name="Обычный_Кварт_2005 ФЦП" xfId="2" xr:uid="{00000000-0005-0000-0000-000002000000}"/>
    <cellStyle name="Плохой 2" xfId="44" xr:uid="{00000000-0005-0000-0000-000057000000}"/>
    <cellStyle name="Пояснение 2" xfId="32" xr:uid="{00000000-0005-0000-0000-000020000000}"/>
    <cellStyle name="Примечание 2" xfId="47" xr:uid="{00000000-0005-0000-0000-00005C000000}"/>
    <cellStyle name="Примечание 3" xfId="36" xr:uid="{00000000-0005-0000-0000-000027000000}"/>
    <cellStyle name="Процентный" xfId="39" builtinId="5"/>
    <cellStyle name="Связанная ячейка 2" xfId="40" xr:uid="{00000000-0005-0000-0000-000041000000}"/>
    <cellStyle name="Текст предупреждения 2" xfId="1" xr:uid="{00000000-0005-0000-0000-000001000000}"/>
    <cellStyle name="Финансовый 2" xfId="30" xr:uid="{00000000-0005-0000-0000-00001E000000}"/>
    <cellStyle name="Хороши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7"/>
  <sheetViews>
    <sheetView zoomScaleNormal="100" zoomScaleSheetLayoutView="100" workbookViewId="0">
      <selection activeCell="E30" sqref="E30"/>
    </sheetView>
  </sheetViews>
  <sheetFormatPr defaultColWidth="9" defaultRowHeight="15" x14ac:dyDescent="0.25"/>
  <sheetData>
    <row r="1" spans="2:16" x14ac:dyDescent="0.25">
      <c r="H1" s="440" t="s">
        <v>0</v>
      </c>
      <c r="I1" s="440"/>
      <c r="O1" s="441"/>
      <c r="P1" s="441"/>
    </row>
    <row r="6" spans="2:16" x14ac:dyDescent="0.25">
      <c r="B6" s="442" t="s">
        <v>31</v>
      </c>
      <c r="C6" s="442"/>
      <c r="D6" s="442"/>
      <c r="E6" s="442"/>
      <c r="F6" s="442"/>
      <c r="G6" s="442"/>
      <c r="H6" s="442"/>
    </row>
    <row r="7" spans="2:16" x14ac:dyDescent="0.25">
      <c r="B7" s="442"/>
      <c r="C7" s="442"/>
      <c r="D7" s="442"/>
      <c r="E7" s="442"/>
      <c r="F7" s="442"/>
      <c r="G7" s="442"/>
      <c r="H7" s="442"/>
    </row>
    <row r="8" spans="2:16" x14ac:dyDescent="0.25">
      <c r="B8" s="442"/>
      <c r="C8" s="442"/>
      <c r="D8" s="442"/>
      <c r="E8" s="442"/>
      <c r="F8" s="442"/>
      <c r="G8" s="442"/>
      <c r="H8" s="442"/>
    </row>
    <row r="9" spans="2:16" x14ac:dyDescent="0.25">
      <c r="B9" s="442"/>
      <c r="C9" s="442"/>
      <c r="D9" s="442"/>
      <c r="E9" s="442"/>
      <c r="F9" s="442"/>
      <c r="G9" s="442"/>
      <c r="H9" s="442"/>
    </row>
    <row r="10" spans="2:16" x14ac:dyDescent="0.25">
      <c r="B10" s="442"/>
      <c r="C10" s="442"/>
      <c r="D10" s="442"/>
      <c r="E10" s="442"/>
      <c r="F10" s="442"/>
      <c r="G10" s="442"/>
      <c r="H10" s="442"/>
    </row>
    <row r="11" spans="2:16" ht="3" customHeight="1" x14ac:dyDescent="0.25">
      <c r="B11" s="442"/>
      <c r="C11" s="442"/>
      <c r="D11" s="442"/>
      <c r="E11" s="442"/>
      <c r="F11" s="442"/>
      <c r="G11" s="442"/>
      <c r="H11" s="442"/>
    </row>
    <row r="12" spans="2:16" hidden="1" x14ac:dyDescent="0.25">
      <c r="B12" s="442"/>
      <c r="C12" s="442"/>
      <c r="D12" s="442"/>
      <c r="E12" s="442"/>
      <c r="F12" s="442"/>
      <c r="G12" s="442"/>
      <c r="H12" s="442"/>
    </row>
    <row r="14" spans="2:16" ht="74.25" customHeight="1" x14ac:dyDescent="0.25">
      <c r="B14" s="441"/>
      <c r="C14" s="441"/>
      <c r="D14" s="441"/>
      <c r="E14" s="441"/>
      <c r="F14" s="441"/>
      <c r="G14" s="441"/>
      <c r="H14" s="441"/>
      <c r="I14" s="441"/>
      <c r="J14" s="2"/>
      <c r="K14" s="2"/>
    </row>
    <row r="15" spans="2:16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2:16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2:11" ht="45" customHeight="1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</row>
  </sheetData>
  <mergeCells count="4">
    <mergeCell ref="H1:I1"/>
    <mergeCell ref="O1:P1"/>
    <mergeCell ref="B6:H12"/>
    <mergeCell ref="B14:I14"/>
  </mergeCells>
  <pageMargins left="0.69930555555555596" right="0.69930555555555596" top="0.75" bottom="0.75" header="0.3" footer="0.3"/>
  <pageSetup paperSize="9" firstPageNumber="14" orientation="portrait" useFirstPageNumber="1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zoomScale="78" zoomScaleNormal="78" zoomScaleSheetLayoutView="68" workbookViewId="0">
      <pane xSplit="2" ySplit="4" topLeftCell="C20" activePane="bottomRight" state="frozen"/>
      <selection activeCell="G1" sqref="G1"/>
      <selection pane="topRight"/>
      <selection pane="bottomLeft"/>
      <selection pane="bottomRight" activeCell="K22" sqref="K22:K24"/>
    </sheetView>
  </sheetViews>
  <sheetFormatPr defaultColWidth="9" defaultRowHeight="15" x14ac:dyDescent="0.25"/>
  <cols>
    <col min="1" max="1" width="5.85546875" style="3" customWidth="1"/>
    <col min="2" max="2" width="37.85546875" style="4" customWidth="1"/>
    <col min="3" max="5" width="14" style="4" customWidth="1"/>
    <col min="6" max="6" width="16.5703125" style="4" customWidth="1"/>
    <col min="7" max="7" width="17.28515625" style="4" customWidth="1"/>
    <col min="8" max="10" width="14" style="4" customWidth="1"/>
    <col min="11" max="11" width="37.5703125" style="4" customWidth="1"/>
  </cols>
  <sheetData>
    <row r="1" spans="1:11" s="5" customFormat="1" ht="21" x14ac:dyDescent="0.35">
      <c r="A1" s="6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46.5" customHeight="1" x14ac:dyDescent="0.25">
      <c r="A2" s="446" t="s">
        <v>416</v>
      </c>
      <c r="B2" s="447"/>
      <c r="C2" s="447"/>
      <c r="D2" s="447"/>
      <c r="E2" s="447"/>
      <c r="F2" s="447"/>
      <c r="G2" s="447"/>
      <c r="H2" s="447"/>
      <c r="I2" s="447"/>
      <c r="J2" s="447"/>
      <c r="K2" s="448"/>
    </row>
    <row r="3" spans="1:11" x14ac:dyDescent="0.25">
      <c r="A3" s="449" t="s">
        <v>1</v>
      </c>
      <c r="B3" s="451" t="s">
        <v>2</v>
      </c>
      <c r="C3" s="8"/>
      <c r="D3" s="452" t="s">
        <v>3</v>
      </c>
      <c r="E3" s="453"/>
      <c r="F3" s="453"/>
      <c r="G3" s="454"/>
      <c r="H3" s="455" t="s">
        <v>33</v>
      </c>
      <c r="I3" s="456"/>
      <c r="J3" s="456"/>
      <c r="K3" s="457"/>
    </row>
    <row r="4" spans="1:11" ht="42.75" x14ac:dyDescent="0.25">
      <c r="A4" s="450"/>
      <c r="B4" s="450"/>
      <c r="C4" s="9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10" t="s">
        <v>11</v>
      </c>
      <c r="K4" s="8" t="s">
        <v>12</v>
      </c>
    </row>
    <row r="5" spans="1:11" x14ac:dyDescent="0.25">
      <c r="A5" s="11" t="s">
        <v>13</v>
      </c>
      <c r="B5" s="12" t="s">
        <v>34</v>
      </c>
      <c r="C5" s="12" t="s">
        <v>14</v>
      </c>
      <c r="D5" s="13">
        <f>SUM(D6+D8)</f>
        <v>9</v>
      </c>
      <c r="E5" s="13">
        <f>E6+E8</f>
        <v>8</v>
      </c>
      <c r="F5" s="13">
        <f>F6+F8</f>
        <v>0</v>
      </c>
      <c r="G5" s="13">
        <f>G6+G8</f>
        <v>3</v>
      </c>
      <c r="H5" s="14" t="s">
        <v>14</v>
      </c>
      <c r="I5" s="14" t="s">
        <v>14</v>
      </c>
      <c r="J5" s="15" t="s">
        <v>14</v>
      </c>
      <c r="K5" s="15" t="s">
        <v>14</v>
      </c>
    </row>
    <row r="6" spans="1:11" x14ac:dyDescent="0.25">
      <c r="A6" s="11"/>
      <c r="B6" s="12" t="s">
        <v>35</v>
      </c>
      <c r="C6" s="12" t="s">
        <v>14</v>
      </c>
      <c r="D6" s="13">
        <f>SUM(D7)</f>
        <v>1</v>
      </c>
      <c r="E6" s="13">
        <f>SUM(E7)</f>
        <v>0</v>
      </c>
      <c r="F6" s="13">
        <f>SUM(F7)</f>
        <v>0</v>
      </c>
      <c r="G6" s="13">
        <f>SUM(G7)</f>
        <v>0</v>
      </c>
      <c r="H6" s="14" t="s">
        <v>14</v>
      </c>
      <c r="I6" s="14" t="s">
        <v>14</v>
      </c>
      <c r="J6" s="15" t="s">
        <v>14</v>
      </c>
      <c r="K6" s="15" t="s">
        <v>14</v>
      </c>
    </row>
    <row r="7" spans="1:11" ht="103.5" customHeight="1" x14ac:dyDescent="0.25">
      <c r="A7" s="16"/>
      <c r="B7" s="313" t="s">
        <v>41</v>
      </c>
      <c r="C7" s="18" t="s">
        <v>55</v>
      </c>
      <c r="D7" s="19">
        <v>1</v>
      </c>
      <c r="E7" s="19">
        <v>0</v>
      </c>
      <c r="F7" s="19">
        <v>0</v>
      </c>
      <c r="G7" s="19">
        <v>0</v>
      </c>
      <c r="H7" s="20">
        <v>4</v>
      </c>
      <c r="I7" s="20">
        <v>5</v>
      </c>
      <c r="J7" s="21">
        <f t="shared" ref="J7" si="0">(I7/H7)*100</f>
        <v>125</v>
      </c>
      <c r="K7" s="19"/>
    </row>
    <row r="8" spans="1:11" x14ac:dyDescent="0.25">
      <c r="A8" s="11"/>
      <c r="B8" s="12" t="s">
        <v>84</v>
      </c>
      <c r="C8" s="12" t="s">
        <v>14</v>
      </c>
      <c r="D8" s="13">
        <f>SUM(D9+D25)</f>
        <v>8</v>
      </c>
      <c r="E8" s="13">
        <f>SUM(E9+E25)</f>
        <v>8</v>
      </c>
      <c r="F8" s="13">
        <f>SUM(F9+F25)</f>
        <v>0</v>
      </c>
      <c r="G8" s="13">
        <f>G9+G25</f>
        <v>3</v>
      </c>
      <c r="H8" s="14" t="s">
        <v>14</v>
      </c>
      <c r="I8" s="14" t="s">
        <v>14</v>
      </c>
      <c r="J8" s="15" t="s">
        <v>14</v>
      </c>
      <c r="K8" s="15" t="s">
        <v>14</v>
      </c>
    </row>
    <row r="9" spans="1:11" x14ac:dyDescent="0.25">
      <c r="A9" s="22"/>
      <c r="B9" s="23" t="s">
        <v>36</v>
      </c>
      <c r="C9" s="23" t="s">
        <v>38</v>
      </c>
      <c r="D9" s="24">
        <f>SUM(D10+D18+D21)</f>
        <v>6</v>
      </c>
      <c r="E9" s="24">
        <f>SUM(E10+E18+E21)</f>
        <v>6</v>
      </c>
      <c r="F9" s="14">
        <f>SUM(F10+F18+F21)</f>
        <v>0</v>
      </c>
      <c r="G9" s="14">
        <f>SUM(G10+G18+G21)</f>
        <v>3</v>
      </c>
      <c r="H9" s="14" t="s">
        <v>14</v>
      </c>
      <c r="I9" s="14" t="s">
        <v>14</v>
      </c>
      <c r="J9" s="15" t="s">
        <v>14</v>
      </c>
      <c r="K9" s="15" t="s">
        <v>14</v>
      </c>
    </row>
    <row r="10" spans="1:11" ht="51" customHeight="1" x14ac:dyDescent="0.25">
      <c r="A10" s="25"/>
      <c r="B10" s="26" t="s">
        <v>37</v>
      </c>
      <c r="C10" s="26" t="s">
        <v>38</v>
      </c>
      <c r="D10" s="27">
        <f>SUM(D11:D17)</f>
        <v>4</v>
      </c>
      <c r="E10" s="27">
        <f>SUM(E11:E17)</f>
        <v>3</v>
      </c>
      <c r="F10" s="27">
        <f>SUM(F11:F17)</f>
        <v>0</v>
      </c>
      <c r="G10" s="27">
        <f>SUM(G11:G17)</f>
        <v>0</v>
      </c>
      <c r="H10" s="27" t="s">
        <v>14</v>
      </c>
      <c r="I10" s="27" t="s">
        <v>14</v>
      </c>
      <c r="J10" s="27" t="s">
        <v>14</v>
      </c>
      <c r="K10" s="27" t="s">
        <v>14</v>
      </c>
    </row>
    <row r="11" spans="1:11" ht="117.75" customHeight="1" x14ac:dyDescent="0.25">
      <c r="A11" s="28"/>
      <c r="B11" s="312" t="s">
        <v>42</v>
      </c>
      <c r="C11" s="308" t="s">
        <v>38</v>
      </c>
      <c r="D11" s="30">
        <v>1</v>
      </c>
      <c r="E11" s="30">
        <v>0</v>
      </c>
      <c r="F11" s="30">
        <v>0</v>
      </c>
      <c r="G11" s="30">
        <v>0</v>
      </c>
      <c r="H11" s="20">
        <v>4</v>
      </c>
      <c r="I11" s="31">
        <v>5</v>
      </c>
      <c r="J11" s="21">
        <f t="shared" ref="J11:J24" si="1">(I11/H11)*100</f>
        <v>125</v>
      </c>
      <c r="K11" s="30"/>
    </row>
    <row r="12" spans="1:11" ht="46.5" customHeight="1" x14ac:dyDescent="0.25">
      <c r="A12" s="28"/>
      <c r="B12" s="311" t="s">
        <v>43</v>
      </c>
      <c r="C12" s="308" t="s">
        <v>38</v>
      </c>
      <c r="D12" s="30">
        <v>1</v>
      </c>
      <c r="E12" s="30">
        <v>0</v>
      </c>
      <c r="F12" s="30">
        <v>0</v>
      </c>
      <c r="G12" s="30">
        <v>0</v>
      </c>
      <c r="H12" s="20">
        <v>1</v>
      </c>
      <c r="I12" s="31">
        <v>1</v>
      </c>
      <c r="J12" s="21">
        <f t="shared" si="1"/>
        <v>100</v>
      </c>
      <c r="K12" s="30"/>
    </row>
    <row r="13" spans="1:11" ht="61.5" customHeight="1" x14ac:dyDescent="0.25">
      <c r="A13" s="28"/>
      <c r="B13" s="311" t="s">
        <v>44</v>
      </c>
      <c r="C13" s="29" t="s">
        <v>38</v>
      </c>
      <c r="D13" s="30">
        <v>1</v>
      </c>
      <c r="E13" s="30">
        <v>0</v>
      </c>
      <c r="F13" s="30">
        <v>0</v>
      </c>
      <c r="G13" s="30">
        <v>0</v>
      </c>
      <c r="H13" s="20">
        <v>100</v>
      </c>
      <c r="I13" s="31">
        <v>111</v>
      </c>
      <c r="J13" s="21">
        <f t="shared" si="1"/>
        <v>111.00000000000001</v>
      </c>
      <c r="K13" s="30"/>
    </row>
    <row r="14" spans="1:11" ht="63.75" customHeight="1" x14ac:dyDescent="0.25">
      <c r="A14" s="28"/>
      <c r="B14" s="311" t="s">
        <v>45</v>
      </c>
      <c r="C14" s="29" t="s">
        <v>38</v>
      </c>
      <c r="D14" s="30">
        <v>1</v>
      </c>
      <c r="E14" s="30">
        <v>0</v>
      </c>
      <c r="F14" s="30">
        <v>0</v>
      </c>
      <c r="G14" s="30">
        <v>0</v>
      </c>
      <c r="H14" s="20">
        <v>100</v>
      </c>
      <c r="I14" s="31">
        <v>100</v>
      </c>
      <c r="J14" s="21">
        <f t="shared" si="1"/>
        <v>100</v>
      </c>
      <c r="K14" s="30"/>
    </row>
    <row r="15" spans="1:11" ht="139.5" customHeight="1" x14ac:dyDescent="0.25">
      <c r="A15" s="28"/>
      <c r="B15" s="309" t="s">
        <v>46</v>
      </c>
      <c r="C15" s="29" t="s">
        <v>38</v>
      </c>
      <c r="D15" s="30">
        <v>0</v>
      </c>
      <c r="E15" s="30">
        <v>1</v>
      </c>
      <c r="F15" s="30">
        <v>0</v>
      </c>
      <c r="G15" s="30">
        <v>0</v>
      </c>
      <c r="H15" s="20">
        <v>1</v>
      </c>
      <c r="I15" s="31">
        <v>1</v>
      </c>
      <c r="J15" s="21">
        <f t="shared" si="1"/>
        <v>100</v>
      </c>
      <c r="K15" s="30"/>
    </row>
    <row r="16" spans="1:11" ht="66.75" customHeight="1" x14ac:dyDescent="0.25">
      <c r="A16" s="28"/>
      <c r="B16" s="310" t="s">
        <v>47</v>
      </c>
      <c r="C16" s="29" t="s">
        <v>38</v>
      </c>
      <c r="D16" s="30">
        <v>0</v>
      </c>
      <c r="E16" s="30">
        <v>1</v>
      </c>
      <c r="F16" s="30">
        <v>0</v>
      </c>
      <c r="G16" s="30">
        <v>0</v>
      </c>
      <c r="H16" s="20">
        <v>2</v>
      </c>
      <c r="I16" s="31">
        <v>2</v>
      </c>
      <c r="J16" s="21">
        <f t="shared" si="1"/>
        <v>100</v>
      </c>
      <c r="K16" s="30"/>
    </row>
    <row r="17" spans="1:11" ht="77.25" customHeight="1" x14ac:dyDescent="0.25">
      <c r="A17" s="28"/>
      <c r="B17" s="310" t="s">
        <v>48</v>
      </c>
      <c r="C17" s="29" t="s">
        <v>38</v>
      </c>
      <c r="D17" s="30">
        <v>0</v>
      </c>
      <c r="E17" s="30">
        <v>1</v>
      </c>
      <c r="F17" s="30">
        <v>0</v>
      </c>
      <c r="G17" s="30">
        <v>0</v>
      </c>
      <c r="H17" s="20">
        <v>2</v>
      </c>
      <c r="I17" s="31">
        <v>2</v>
      </c>
      <c r="J17" s="21">
        <f t="shared" si="1"/>
        <v>100</v>
      </c>
      <c r="K17" s="30"/>
    </row>
    <row r="18" spans="1:11" ht="30" x14ac:dyDescent="0.25">
      <c r="A18" s="32"/>
      <c r="B18" s="26" t="s">
        <v>39</v>
      </c>
      <c r="C18" s="26" t="s">
        <v>38</v>
      </c>
      <c r="D18" s="33">
        <f>SUM(D19:D20)</f>
        <v>1</v>
      </c>
      <c r="E18" s="33">
        <f>SUM(E19:E20)</f>
        <v>1</v>
      </c>
      <c r="F18" s="33">
        <f>SUM(F19:F20)</f>
        <v>0</v>
      </c>
      <c r="G18" s="33">
        <f>SUM(G19:G20)</f>
        <v>0</v>
      </c>
      <c r="H18" s="33" t="s">
        <v>14</v>
      </c>
      <c r="I18" s="33" t="s">
        <v>14</v>
      </c>
      <c r="J18" s="33" t="s">
        <v>14</v>
      </c>
      <c r="K18" s="33" t="s">
        <v>14</v>
      </c>
    </row>
    <row r="19" spans="1:11" ht="63" customHeight="1" x14ac:dyDescent="0.25">
      <c r="A19" s="34"/>
      <c r="B19" s="311" t="s">
        <v>49</v>
      </c>
      <c r="C19" s="29" t="s">
        <v>38</v>
      </c>
      <c r="D19" s="30">
        <v>1</v>
      </c>
      <c r="E19" s="30">
        <v>0</v>
      </c>
      <c r="F19" s="30">
        <v>0</v>
      </c>
      <c r="G19" s="30">
        <v>0</v>
      </c>
      <c r="H19" s="20">
        <v>10</v>
      </c>
      <c r="I19" s="35">
        <v>11</v>
      </c>
      <c r="J19" s="21">
        <f t="shared" si="1"/>
        <v>110.00000000000001</v>
      </c>
      <c r="K19" s="30"/>
    </row>
    <row r="20" spans="1:11" ht="32.25" customHeight="1" x14ac:dyDescent="0.25">
      <c r="A20" s="34"/>
      <c r="B20" s="311" t="s">
        <v>50</v>
      </c>
      <c r="C20" s="29" t="s">
        <v>38</v>
      </c>
      <c r="D20" s="30">
        <v>0</v>
      </c>
      <c r="E20" s="30">
        <v>1</v>
      </c>
      <c r="F20" s="30">
        <v>0</v>
      </c>
      <c r="G20" s="30">
        <v>0</v>
      </c>
      <c r="H20" s="20">
        <v>10</v>
      </c>
      <c r="I20" s="20">
        <v>11</v>
      </c>
      <c r="J20" s="21">
        <f t="shared" si="1"/>
        <v>110.00000000000001</v>
      </c>
      <c r="K20" s="30"/>
    </row>
    <row r="21" spans="1:11" ht="53.25" customHeight="1" x14ac:dyDescent="0.25">
      <c r="A21" s="32"/>
      <c r="B21" s="26" t="s">
        <v>40</v>
      </c>
      <c r="C21" s="26" t="s">
        <v>38</v>
      </c>
      <c r="D21" s="33">
        <f>SUM(D22:D24)</f>
        <v>1</v>
      </c>
      <c r="E21" s="33">
        <f>SUM(E22:E24)</f>
        <v>2</v>
      </c>
      <c r="F21" s="33">
        <f>SUM(F22:F24)</f>
        <v>0</v>
      </c>
      <c r="G21" s="33">
        <f>SUM(G22:G24)</f>
        <v>3</v>
      </c>
      <c r="H21" s="33" t="s">
        <v>14</v>
      </c>
      <c r="I21" s="33" t="s">
        <v>14</v>
      </c>
      <c r="J21" s="33" t="s">
        <v>14</v>
      </c>
      <c r="K21" s="33" t="s">
        <v>14</v>
      </c>
    </row>
    <row r="22" spans="1:11" ht="60" customHeight="1" x14ac:dyDescent="0.25">
      <c r="A22" s="37"/>
      <c r="B22" s="311" t="s">
        <v>59</v>
      </c>
      <c r="C22" s="29" t="s">
        <v>38</v>
      </c>
      <c r="D22" s="30">
        <v>1</v>
      </c>
      <c r="E22" s="30">
        <v>0</v>
      </c>
      <c r="F22" s="30">
        <v>0</v>
      </c>
      <c r="G22" s="30">
        <v>1</v>
      </c>
      <c r="H22" s="20">
        <v>3</v>
      </c>
      <c r="I22" s="31">
        <v>0</v>
      </c>
      <c r="J22" s="21">
        <f t="shared" si="1"/>
        <v>0</v>
      </c>
      <c r="K22" s="443" t="s">
        <v>51</v>
      </c>
    </row>
    <row r="23" spans="1:11" ht="157.5" customHeight="1" x14ac:dyDescent="0.25">
      <c r="A23" s="37"/>
      <c r="B23" s="311" t="s">
        <v>53</v>
      </c>
      <c r="C23" s="29" t="s">
        <v>38</v>
      </c>
      <c r="D23" s="30">
        <v>0</v>
      </c>
      <c r="E23" s="30">
        <v>1</v>
      </c>
      <c r="F23" s="30">
        <v>0</v>
      </c>
      <c r="G23" s="30">
        <v>1</v>
      </c>
      <c r="H23" s="20">
        <v>2</v>
      </c>
      <c r="I23" s="31">
        <v>0</v>
      </c>
      <c r="J23" s="21">
        <f>(I23/H23)*100</f>
        <v>0</v>
      </c>
      <c r="K23" s="444"/>
    </row>
    <row r="24" spans="1:11" ht="90" customHeight="1" x14ac:dyDescent="0.25">
      <c r="A24" s="37"/>
      <c r="B24" s="311" t="s">
        <v>54</v>
      </c>
      <c r="C24" s="29" t="s">
        <v>38</v>
      </c>
      <c r="D24" s="30">
        <v>0</v>
      </c>
      <c r="E24" s="30">
        <v>1</v>
      </c>
      <c r="F24" s="30">
        <v>0</v>
      </c>
      <c r="G24" s="30">
        <v>1</v>
      </c>
      <c r="H24" s="20">
        <v>1</v>
      </c>
      <c r="I24" s="31">
        <v>0</v>
      </c>
      <c r="J24" s="21">
        <f t="shared" si="1"/>
        <v>0</v>
      </c>
      <c r="K24" s="445"/>
    </row>
    <row r="25" spans="1:11" ht="28.5" x14ac:dyDescent="0.25">
      <c r="A25" s="22"/>
      <c r="B25" s="23" t="s">
        <v>15</v>
      </c>
      <c r="C25" s="23" t="s">
        <v>16</v>
      </c>
      <c r="D25" s="38">
        <f>SUM(D26)</f>
        <v>2</v>
      </c>
      <c r="E25" s="314">
        <f>SUM(E26)</f>
        <v>2</v>
      </c>
      <c r="F25" s="38">
        <f>SUM(F26)</f>
        <v>0</v>
      </c>
      <c r="G25" s="38">
        <f>SUM(G26)</f>
        <v>0</v>
      </c>
      <c r="H25" s="14" t="s">
        <v>14</v>
      </c>
      <c r="I25" s="14" t="s">
        <v>14</v>
      </c>
      <c r="J25" s="15" t="s">
        <v>14</v>
      </c>
      <c r="K25" s="15" t="s">
        <v>14</v>
      </c>
    </row>
    <row r="26" spans="1:11" ht="123.75" customHeight="1" x14ac:dyDescent="0.25">
      <c r="A26" s="39"/>
      <c r="B26" s="26" t="s">
        <v>52</v>
      </c>
      <c r="C26" s="40" t="s">
        <v>16</v>
      </c>
      <c r="D26" s="41">
        <f>SUM(D27:D30)</f>
        <v>2</v>
      </c>
      <c r="E26" s="41">
        <f>SUM(E27:E30)</f>
        <v>2</v>
      </c>
      <c r="F26" s="41">
        <f>SUM(F27:F30)</f>
        <v>0</v>
      </c>
      <c r="G26" s="41">
        <f>SUM(G27:G30)</f>
        <v>0</v>
      </c>
      <c r="H26" s="27" t="s">
        <v>14</v>
      </c>
      <c r="I26" s="27" t="s">
        <v>14</v>
      </c>
      <c r="J26" s="42" t="s">
        <v>14</v>
      </c>
      <c r="K26" s="27" t="s">
        <v>14</v>
      </c>
    </row>
    <row r="27" spans="1:11" ht="147" customHeight="1" x14ac:dyDescent="0.25">
      <c r="A27" s="43"/>
      <c r="B27" s="311" t="s">
        <v>60</v>
      </c>
      <c r="C27" s="44" t="s">
        <v>16</v>
      </c>
      <c r="D27" s="46">
        <v>1</v>
      </c>
      <c r="E27" s="46">
        <v>0</v>
      </c>
      <c r="F27" s="46">
        <v>0</v>
      </c>
      <c r="G27" s="46">
        <v>0</v>
      </c>
      <c r="H27" s="20">
        <v>80</v>
      </c>
      <c r="I27" s="20">
        <v>105</v>
      </c>
      <c r="J27" s="21">
        <f>(I27/H27)*100</f>
        <v>131.25</v>
      </c>
      <c r="K27" s="45"/>
    </row>
    <row r="28" spans="1:11" ht="69" customHeight="1" x14ac:dyDescent="0.25">
      <c r="A28" s="43"/>
      <c r="B28" s="311" t="s">
        <v>61</v>
      </c>
      <c r="C28" s="44" t="s">
        <v>16</v>
      </c>
      <c r="D28" s="46">
        <v>1</v>
      </c>
      <c r="E28" s="46">
        <v>0</v>
      </c>
      <c r="F28" s="46">
        <v>0</v>
      </c>
      <c r="G28" s="46">
        <v>0</v>
      </c>
      <c r="H28" s="20">
        <v>45</v>
      </c>
      <c r="I28" s="20">
        <v>49</v>
      </c>
      <c r="J28" s="21">
        <f t="shared" ref="J28:J30" si="2">(I28/H28)*100</f>
        <v>108.88888888888889</v>
      </c>
      <c r="K28" s="45"/>
    </row>
    <row r="29" spans="1:11" ht="109.5" customHeight="1" x14ac:dyDescent="0.25">
      <c r="A29" s="43"/>
      <c r="B29" s="311" t="s">
        <v>62</v>
      </c>
      <c r="C29" s="44" t="s">
        <v>16</v>
      </c>
      <c r="D29" s="46">
        <v>0</v>
      </c>
      <c r="E29" s="46">
        <v>1</v>
      </c>
      <c r="F29" s="46">
        <v>0</v>
      </c>
      <c r="G29" s="46">
        <v>0</v>
      </c>
      <c r="H29" s="20">
        <v>80</v>
      </c>
      <c r="I29" s="20">
        <v>105</v>
      </c>
      <c r="J29" s="21">
        <f t="shared" si="2"/>
        <v>131.25</v>
      </c>
      <c r="K29" s="45"/>
    </row>
    <row r="30" spans="1:11" ht="62.25" customHeight="1" x14ac:dyDescent="0.25">
      <c r="A30" s="43"/>
      <c r="B30" s="311" t="s">
        <v>63</v>
      </c>
      <c r="C30" s="44" t="s">
        <v>16</v>
      </c>
      <c r="D30" s="46">
        <v>0</v>
      </c>
      <c r="E30" s="46">
        <v>1</v>
      </c>
      <c r="F30" s="46">
        <v>0</v>
      </c>
      <c r="G30" s="46">
        <v>0</v>
      </c>
      <c r="H30" s="20">
        <v>45</v>
      </c>
      <c r="I30" s="20">
        <v>49</v>
      </c>
      <c r="J30" s="21">
        <f t="shared" si="2"/>
        <v>108.88888888888889</v>
      </c>
      <c r="K30" s="45"/>
    </row>
  </sheetData>
  <mergeCells count="6">
    <mergeCell ref="K22:K24"/>
    <mergeCell ref="A2:K2"/>
    <mergeCell ref="A3:A4"/>
    <mergeCell ref="B3:B4"/>
    <mergeCell ref="D3:G3"/>
    <mergeCell ref="H3:K3"/>
  </mergeCells>
  <pageMargins left="0.69930555555555596" right="0.69930555555555596" top="0.75" bottom="0.75" header="0.3" footer="0.3"/>
  <pageSetup paperSize="9" scale="47" firstPageNumber="15" orientation="portrait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zoomScale="77" zoomScaleNormal="77" zoomScaleSheetLayoutView="68" workbookViewId="0">
      <pane ySplit="4" topLeftCell="A32" activePane="bottomLeft" state="frozen"/>
      <selection activeCell="F1" sqref="F1"/>
      <selection pane="bottomLeft" activeCell="K34" sqref="K34"/>
    </sheetView>
  </sheetViews>
  <sheetFormatPr defaultColWidth="9" defaultRowHeight="15" x14ac:dyDescent="0.25"/>
  <cols>
    <col min="1" max="1" width="5.85546875" style="4" customWidth="1"/>
    <col min="2" max="2" width="25.140625" style="4" customWidth="1"/>
    <col min="3" max="10" width="17.5703125" style="4" customWidth="1"/>
    <col min="11" max="11" width="56.85546875" style="4" customWidth="1"/>
  </cols>
  <sheetData>
    <row r="1" spans="1:14" s="5" customFormat="1" ht="21" x14ac:dyDescent="0.35">
      <c r="A1" s="48"/>
      <c r="B1" s="48"/>
      <c r="C1" s="48"/>
      <c r="D1" s="48"/>
      <c r="E1" s="48"/>
      <c r="F1" s="48"/>
      <c r="G1" s="48"/>
      <c r="H1" s="48"/>
      <c r="I1" s="49"/>
      <c r="J1" s="50"/>
      <c r="K1" s="48"/>
      <c r="L1" s="48"/>
      <c r="M1" s="48"/>
    </row>
    <row r="2" spans="1:14" ht="42" customHeight="1" x14ac:dyDescent="0.25">
      <c r="A2" s="458" t="s">
        <v>301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51"/>
      <c r="M2" s="51"/>
    </row>
    <row r="3" spans="1:14" x14ac:dyDescent="0.25">
      <c r="A3" s="459" t="s">
        <v>1</v>
      </c>
      <c r="B3" s="461" t="s">
        <v>2</v>
      </c>
      <c r="C3" s="19"/>
      <c r="D3" s="463" t="s">
        <v>3</v>
      </c>
      <c r="E3" s="464"/>
      <c r="F3" s="464"/>
      <c r="G3" s="465"/>
      <c r="H3" s="466" t="s">
        <v>33</v>
      </c>
      <c r="I3" s="467"/>
      <c r="J3" s="467"/>
      <c r="K3" s="468"/>
      <c r="L3" s="51"/>
      <c r="M3" s="51"/>
    </row>
    <row r="4" spans="1:14" ht="45" x14ac:dyDescent="0.25">
      <c r="A4" s="460"/>
      <c r="B4" s="462"/>
      <c r="C4" s="18" t="s">
        <v>4</v>
      </c>
      <c r="D4" s="19" t="s">
        <v>5</v>
      </c>
      <c r="E4" s="19" t="s">
        <v>6</v>
      </c>
      <c r="F4" s="19" t="s">
        <v>7</v>
      </c>
      <c r="G4" s="19" t="s">
        <v>8</v>
      </c>
      <c r="H4" s="19" t="s">
        <v>9</v>
      </c>
      <c r="I4" s="19" t="s">
        <v>10</v>
      </c>
      <c r="J4" s="54" t="s">
        <v>11</v>
      </c>
      <c r="K4" s="19" t="s">
        <v>12</v>
      </c>
      <c r="L4" s="51"/>
      <c r="M4" s="51"/>
    </row>
    <row r="5" spans="1:14" x14ac:dyDescent="0.25">
      <c r="A5" s="55" t="s">
        <v>17</v>
      </c>
      <c r="B5" s="12" t="s">
        <v>34</v>
      </c>
      <c r="C5" s="12" t="s">
        <v>14</v>
      </c>
      <c r="D5" s="13">
        <f>D6+D9</f>
        <v>13</v>
      </c>
      <c r="E5" s="13">
        <f>E6+E9</f>
        <v>8</v>
      </c>
      <c r="F5" s="13">
        <f>F6+F9</f>
        <v>3</v>
      </c>
      <c r="G5" s="13">
        <f>G6+G9</f>
        <v>2</v>
      </c>
      <c r="H5" s="14" t="s">
        <v>14</v>
      </c>
      <c r="I5" s="14" t="s">
        <v>14</v>
      </c>
      <c r="J5" s="15" t="s">
        <v>14</v>
      </c>
      <c r="K5" s="15" t="s">
        <v>14</v>
      </c>
      <c r="L5" s="51"/>
      <c r="M5" s="51"/>
    </row>
    <row r="6" spans="1:14" x14ac:dyDescent="0.25">
      <c r="A6" s="55"/>
      <c r="B6" s="12" t="s">
        <v>35</v>
      </c>
      <c r="C6" s="12" t="s">
        <v>55</v>
      </c>
      <c r="D6" s="13">
        <f>SUM(D7:D8)</f>
        <v>2</v>
      </c>
      <c r="E6" s="13">
        <f>SUM(E7:E8)</f>
        <v>0</v>
      </c>
      <c r="F6" s="13">
        <f>SUM(F7:F8)</f>
        <v>1</v>
      </c>
      <c r="G6" s="13">
        <f>SUM(G7:G8)</f>
        <v>0</v>
      </c>
      <c r="H6" s="14" t="s">
        <v>14</v>
      </c>
      <c r="I6" s="14" t="s">
        <v>14</v>
      </c>
      <c r="J6" s="15" t="s">
        <v>14</v>
      </c>
      <c r="K6" s="15" t="s">
        <v>14</v>
      </c>
      <c r="L6" s="1"/>
      <c r="M6" s="56"/>
    </row>
    <row r="7" spans="1:14" ht="96" customHeight="1" x14ac:dyDescent="0.25">
      <c r="A7" s="18"/>
      <c r="B7" s="380" t="s">
        <v>302</v>
      </c>
      <c r="C7" s="18" t="s">
        <v>55</v>
      </c>
      <c r="D7" s="19">
        <v>1</v>
      </c>
      <c r="E7" s="19">
        <v>0</v>
      </c>
      <c r="F7" s="19">
        <v>1</v>
      </c>
      <c r="G7" s="19">
        <v>0</v>
      </c>
      <c r="H7" s="19">
        <v>1.55</v>
      </c>
      <c r="I7" s="19">
        <v>0.64</v>
      </c>
      <c r="J7" s="21">
        <f t="shared" ref="J7:J8" si="0">(I7/H7)*100</f>
        <v>41.29032258064516</v>
      </c>
      <c r="K7" s="19" t="s">
        <v>414</v>
      </c>
      <c r="L7" s="51"/>
      <c r="M7" s="56"/>
    </row>
    <row r="8" spans="1:14" ht="98.25" customHeight="1" x14ac:dyDescent="0.25">
      <c r="A8" s="18"/>
      <c r="B8" s="380" t="s">
        <v>303</v>
      </c>
      <c r="C8" s="18" t="s">
        <v>55</v>
      </c>
      <c r="D8" s="19">
        <v>1</v>
      </c>
      <c r="E8" s="19">
        <v>0</v>
      </c>
      <c r="F8" s="19">
        <v>0</v>
      </c>
      <c r="G8" s="19">
        <v>0</v>
      </c>
      <c r="H8" s="19">
        <v>24</v>
      </c>
      <c r="I8" s="19">
        <v>24</v>
      </c>
      <c r="J8" s="21">
        <f t="shared" si="0"/>
        <v>100</v>
      </c>
      <c r="K8" s="19"/>
      <c r="L8" s="51"/>
      <c r="M8" s="51"/>
    </row>
    <row r="9" spans="1:14" x14ac:dyDescent="0.25">
      <c r="A9" s="55"/>
      <c r="B9" s="12" t="s">
        <v>84</v>
      </c>
      <c r="C9" s="12" t="s">
        <v>14</v>
      </c>
      <c r="D9" s="13">
        <f>SUM(D10+D27)</f>
        <v>11</v>
      </c>
      <c r="E9" s="13">
        <f>SUM(E10+E27)</f>
        <v>8</v>
      </c>
      <c r="F9" s="13">
        <f>SUM(F10+F27)</f>
        <v>2</v>
      </c>
      <c r="G9" s="13">
        <f>SUM(G10+G27)</f>
        <v>2</v>
      </c>
      <c r="H9" s="14" t="s">
        <v>14</v>
      </c>
      <c r="I9" s="14" t="s">
        <v>14</v>
      </c>
      <c r="J9" s="15" t="s">
        <v>14</v>
      </c>
      <c r="K9" s="15" t="s">
        <v>14</v>
      </c>
      <c r="L9" s="51"/>
      <c r="M9" s="51"/>
    </row>
    <row r="10" spans="1:14" ht="28.5" x14ac:dyDescent="0.25">
      <c r="A10" s="55"/>
      <c r="B10" s="12" t="s">
        <v>36</v>
      </c>
      <c r="C10" s="12" t="s">
        <v>38</v>
      </c>
      <c r="D10" s="15">
        <v>9</v>
      </c>
      <c r="E10" s="14">
        <v>4</v>
      </c>
      <c r="F10" s="14">
        <f>SUM(F11:F13)</f>
        <v>2</v>
      </c>
      <c r="G10" s="14">
        <f>SUM(G11:G13)</f>
        <v>1</v>
      </c>
      <c r="H10" s="14" t="s">
        <v>14</v>
      </c>
      <c r="I10" s="14" t="s">
        <v>14</v>
      </c>
      <c r="J10" s="15" t="s">
        <v>14</v>
      </c>
      <c r="K10" s="15" t="s">
        <v>14</v>
      </c>
      <c r="L10" s="51"/>
      <c r="M10" s="51"/>
    </row>
    <row r="11" spans="1:14" ht="75" x14ac:dyDescent="0.25">
      <c r="A11" s="58"/>
      <c r="B11" s="40" t="s">
        <v>304</v>
      </c>
      <c r="C11" s="27" t="s">
        <v>38</v>
      </c>
      <c r="D11" s="27">
        <f>SUM(D12:D20)</f>
        <v>1</v>
      </c>
      <c r="E11" s="27">
        <f>SUM(E12:E20)</f>
        <v>8</v>
      </c>
      <c r="F11" s="27">
        <f>SUM(F12:F20)</f>
        <v>1</v>
      </c>
      <c r="G11" s="27">
        <f>SUM(G12:G20)</f>
        <v>1</v>
      </c>
      <c r="H11" s="27" t="s">
        <v>14</v>
      </c>
      <c r="I11" s="27" t="s">
        <v>14</v>
      </c>
      <c r="J11" s="42" t="s">
        <v>14</v>
      </c>
      <c r="K11" s="27" t="s">
        <v>14</v>
      </c>
      <c r="L11" s="51"/>
      <c r="M11" s="51"/>
    </row>
    <row r="12" spans="1:14" ht="77.25" customHeight="1" x14ac:dyDescent="0.25">
      <c r="A12" s="44"/>
      <c r="B12" s="383" t="s">
        <v>305</v>
      </c>
      <c r="C12" s="17" t="s">
        <v>38</v>
      </c>
      <c r="D12" s="46">
        <v>1</v>
      </c>
      <c r="E12" s="46">
        <v>0</v>
      </c>
      <c r="F12" s="46">
        <v>1</v>
      </c>
      <c r="G12" s="46">
        <v>0</v>
      </c>
      <c r="H12" s="60">
        <v>22</v>
      </c>
      <c r="I12" s="36">
        <v>4.7</v>
      </c>
      <c r="J12" s="21">
        <f t="shared" ref="J12:J22" si="1">(I12/H12)*100</f>
        <v>21.363636363636367</v>
      </c>
      <c r="K12" s="19" t="s">
        <v>415</v>
      </c>
      <c r="L12" s="61"/>
      <c r="M12" s="61"/>
    </row>
    <row r="13" spans="1:14" ht="119.25" customHeight="1" x14ac:dyDescent="0.25">
      <c r="A13" s="384"/>
      <c r="B13" s="383" t="s">
        <v>306</v>
      </c>
      <c r="C13" s="385" t="s">
        <v>38</v>
      </c>
      <c r="D13" s="46">
        <v>0</v>
      </c>
      <c r="E13" s="46">
        <v>1</v>
      </c>
      <c r="F13" s="46">
        <v>0</v>
      </c>
      <c r="G13" s="46">
        <v>0</v>
      </c>
      <c r="H13" s="19">
        <v>1</v>
      </c>
      <c r="I13" s="36">
        <v>1</v>
      </c>
      <c r="J13" s="381">
        <f t="shared" si="1"/>
        <v>100</v>
      </c>
      <c r="K13" s="19"/>
      <c r="L13" s="61"/>
      <c r="M13" s="61"/>
    </row>
    <row r="14" spans="1:14" ht="165" customHeight="1" x14ac:dyDescent="0.25">
      <c r="A14" s="384"/>
      <c r="B14" s="383" t="s">
        <v>307</v>
      </c>
      <c r="C14" s="385" t="s">
        <v>38</v>
      </c>
      <c r="D14" s="46">
        <v>0</v>
      </c>
      <c r="E14" s="46">
        <v>1</v>
      </c>
      <c r="F14" s="46">
        <v>0</v>
      </c>
      <c r="G14" s="46">
        <v>0</v>
      </c>
      <c r="H14" s="19">
        <v>1</v>
      </c>
      <c r="I14" s="36">
        <v>1</v>
      </c>
      <c r="J14" s="381">
        <f t="shared" ref="J14:J19" si="2">(I14/H14)*100</f>
        <v>100</v>
      </c>
      <c r="K14" s="19"/>
      <c r="L14" s="61"/>
      <c r="M14" s="61"/>
    </row>
    <row r="15" spans="1:14" ht="198.75" customHeight="1" x14ac:dyDescent="0.25">
      <c r="A15" s="384"/>
      <c r="B15" s="383" t="s">
        <v>308</v>
      </c>
      <c r="C15" s="385" t="s">
        <v>38</v>
      </c>
      <c r="D15" s="46">
        <v>0</v>
      </c>
      <c r="E15" s="46">
        <v>1</v>
      </c>
      <c r="F15" s="46">
        <v>0</v>
      </c>
      <c r="G15" s="46">
        <v>0</v>
      </c>
      <c r="H15" s="19">
        <v>1</v>
      </c>
      <c r="I15" s="36">
        <v>1</v>
      </c>
      <c r="J15" s="381">
        <f t="shared" si="2"/>
        <v>100</v>
      </c>
      <c r="K15" s="19"/>
      <c r="L15" s="61"/>
      <c r="M15" s="61"/>
    </row>
    <row r="16" spans="1:14" ht="61.5" customHeight="1" x14ac:dyDescent="0.25">
      <c r="A16" s="384"/>
      <c r="B16" s="383" t="s">
        <v>309</v>
      </c>
      <c r="C16" s="385" t="s">
        <v>38</v>
      </c>
      <c r="D16" s="46">
        <v>0</v>
      </c>
      <c r="E16" s="46">
        <v>1</v>
      </c>
      <c r="F16" s="46">
        <v>0</v>
      </c>
      <c r="G16" s="46">
        <v>0</v>
      </c>
      <c r="H16" s="19">
        <v>16</v>
      </c>
      <c r="I16" s="36">
        <v>16</v>
      </c>
      <c r="J16" s="381">
        <f t="shared" si="2"/>
        <v>100</v>
      </c>
      <c r="K16" s="19"/>
      <c r="L16" s="61"/>
      <c r="M16" s="61"/>
      <c r="N16" s="392"/>
    </row>
    <row r="17" spans="1:13" ht="79.5" customHeight="1" x14ac:dyDescent="0.25">
      <c r="A17" s="384"/>
      <c r="B17" s="394" t="s">
        <v>310</v>
      </c>
      <c r="C17" s="385" t="s">
        <v>38</v>
      </c>
      <c r="D17" s="46">
        <v>0</v>
      </c>
      <c r="E17" s="46">
        <v>1</v>
      </c>
      <c r="F17" s="46">
        <v>0</v>
      </c>
      <c r="G17" s="46">
        <v>0</v>
      </c>
      <c r="H17" s="19">
        <v>1</v>
      </c>
      <c r="I17" s="36">
        <v>1</v>
      </c>
      <c r="J17" s="381">
        <f t="shared" si="2"/>
        <v>100</v>
      </c>
      <c r="K17" s="19"/>
      <c r="L17" s="61"/>
      <c r="M17" s="61"/>
    </row>
    <row r="18" spans="1:13" ht="95.25" customHeight="1" x14ac:dyDescent="0.25">
      <c r="A18" s="384"/>
      <c r="B18" s="391" t="s">
        <v>311</v>
      </c>
      <c r="C18" s="385" t="s">
        <v>38</v>
      </c>
      <c r="D18" s="46">
        <v>0</v>
      </c>
      <c r="E18" s="46">
        <v>1</v>
      </c>
      <c r="F18" s="46">
        <v>0</v>
      </c>
      <c r="G18" s="46">
        <v>0</v>
      </c>
      <c r="H18" s="19">
        <v>0.28999999999999998</v>
      </c>
      <c r="I18" s="36">
        <v>0.28999999999999998</v>
      </c>
      <c r="J18" s="381">
        <f t="shared" si="2"/>
        <v>100</v>
      </c>
      <c r="K18" s="19"/>
      <c r="L18" s="61"/>
      <c r="M18" s="61"/>
    </row>
    <row r="19" spans="1:13" ht="255" customHeight="1" x14ac:dyDescent="0.25">
      <c r="A19" s="387"/>
      <c r="B19" s="394" t="s">
        <v>312</v>
      </c>
      <c r="C19" s="385" t="s">
        <v>38</v>
      </c>
      <c r="D19" s="46">
        <v>0</v>
      </c>
      <c r="E19" s="46">
        <v>1</v>
      </c>
      <c r="F19" s="46">
        <v>0</v>
      </c>
      <c r="G19" s="46">
        <v>1</v>
      </c>
      <c r="H19" s="19">
        <v>1</v>
      </c>
      <c r="I19" s="36">
        <v>0</v>
      </c>
      <c r="J19" s="381">
        <f t="shared" si="2"/>
        <v>0</v>
      </c>
      <c r="K19" s="19" t="s">
        <v>418</v>
      </c>
      <c r="L19" s="61"/>
      <c r="M19" s="61"/>
    </row>
    <row r="20" spans="1:13" ht="87" customHeight="1" x14ac:dyDescent="0.25">
      <c r="A20" s="390"/>
      <c r="B20" s="394" t="s">
        <v>313</v>
      </c>
      <c r="C20" s="385" t="s">
        <v>38</v>
      </c>
      <c r="D20" s="46">
        <v>0</v>
      </c>
      <c r="E20" s="46">
        <v>1</v>
      </c>
      <c r="F20" s="46">
        <v>0</v>
      </c>
      <c r="G20" s="46">
        <v>0</v>
      </c>
      <c r="H20" s="19">
        <v>15</v>
      </c>
      <c r="I20" s="36">
        <v>15</v>
      </c>
      <c r="J20" s="381">
        <f t="shared" ref="J20" si="3">(I20/H20)*100</f>
        <v>100</v>
      </c>
      <c r="K20" s="19"/>
      <c r="L20" s="61"/>
      <c r="M20" s="61"/>
    </row>
    <row r="21" spans="1:13" ht="41.25" customHeight="1" x14ac:dyDescent="0.25">
      <c r="A21" s="389"/>
      <c r="B21" s="386" t="s">
        <v>314</v>
      </c>
      <c r="C21" s="27" t="s">
        <v>38</v>
      </c>
      <c r="D21" s="62">
        <f>SUM(D22:D23)</f>
        <v>1</v>
      </c>
      <c r="E21" s="62">
        <f>SUM(E22:E23)</f>
        <v>1</v>
      </c>
      <c r="F21" s="62">
        <f>SUM(F22:F23)</f>
        <v>0</v>
      </c>
      <c r="G21" s="62">
        <f>SUM(G22:G23)</f>
        <v>0</v>
      </c>
      <c r="H21" s="27" t="s">
        <v>14</v>
      </c>
      <c r="I21" s="27" t="s">
        <v>14</v>
      </c>
      <c r="J21" s="42" t="s">
        <v>14</v>
      </c>
      <c r="K21" s="27" t="s">
        <v>14</v>
      </c>
      <c r="L21" s="61"/>
      <c r="M21" s="61"/>
    </row>
    <row r="22" spans="1:13" ht="85.5" customHeight="1" x14ac:dyDescent="0.25">
      <c r="A22" s="44"/>
      <c r="B22" s="393" t="s">
        <v>315</v>
      </c>
      <c r="C22" s="17" t="s">
        <v>38</v>
      </c>
      <c r="D22" s="46">
        <v>1</v>
      </c>
      <c r="E22" s="46">
        <v>0</v>
      </c>
      <c r="F22" s="46">
        <v>0</v>
      </c>
      <c r="G22" s="46">
        <v>0</v>
      </c>
      <c r="H22" s="19">
        <v>22</v>
      </c>
      <c r="I22" s="36">
        <v>47.2</v>
      </c>
      <c r="J22" s="57">
        <f t="shared" si="1"/>
        <v>214.54545454545456</v>
      </c>
      <c r="K22" s="19"/>
      <c r="L22" s="61"/>
      <c r="M22" s="61"/>
    </row>
    <row r="23" spans="1:13" ht="85.5" customHeight="1" x14ac:dyDescent="0.25">
      <c r="A23" s="44"/>
      <c r="B23" s="395" t="s">
        <v>316</v>
      </c>
      <c r="C23" s="17" t="s">
        <v>38</v>
      </c>
      <c r="D23" s="46">
        <v>0</v>
      </c>
      <c r="E23" s="46">
        <v>1</v>
      </c>
      <c r="F23" s="46">
        <v>0</v>
      </c>
      <c r="G23" s="46">
        <v>0</v>
      </c>
      <c r="H23" s="19">
        <v>100</v>
      </c>
      <c r="I23" s="36">
        <v>100</v>
      </c>
      <c r="J23" s="57">
        <f t="shared" ref="J23" si="4">(I23/H23)*100</f>
        <v>100</v>
      </c>
      <c r="K23" s="19"/>
      <c r="L23" s="61"/>
      <c r="M23" s="61"/>
    </row>
    <row r="24" spans="1:13" ht="66" customHeight="1" x14ac:dyDescent="0.25">
      <c r="A24" s="58"/>
      <c r="B24" s="40" t="s">
        <v>317</v>
      </c>
      <c r="C24" s="27" t="s">
        <v>38</v>
      </c>
      <c r="D24" s="62">
        <f>SUM(D25:D26)</f>
        <v>1</v>
      </c>
      <c r="E24" s="62">
        <f>SUM(E25:E26)</f>
        <v>1</v>
      </c>
      <c r="F24" s="62">
        <f>SUM(F25:F26)</f>
        <v>0</v>
      </c>
      <c r="G24" s="62">
        <f>SUM(G25:G26)</f>
        <v>0</v>
      </c>
      <c r="H24" s="27" t="s">
        <v>14</v>
      </c>
      <c r="I24" s="27" t="s">
        <v>14</v>
      </c>
      <c r="J24" s="42" t="s">
        <v>14</v>
      </c>
      <c r="K24" s="27" t="s">
        <v>14</v>
      </c>
      <c r="L24" s="61"/>
      <c r="M24" s="61"/>
    </row>
    <row r="25" spans="1:13" ht="165" x14ac:dyDescent="0.25">
      <c r="A25" s="44"/>
      <c r="B25" s="396" t="s">
        <v>318</v>
      </c>
      <c r="C25" s="17" t="s">
        <v>38</v>
      </c>
      <c r="D25" s="46">
        <v>1</v>
      </c>
      <c r="E25" s="46">
        <v>0</v>
      </c>
      <c r="F25" s="46">
        <v>0</v>
      </c>
      <c r="G25" s="46">
        <v>0</v>
      </c>
      <c r="H25" s="19">
        <v>18</v>
      </c>
      <c r="I25" s="36">
        <v>18</v>
      </c>
      <c r="J25" s="57">
        <v>100</v>
      </c>
      <c r="K25" s="19"/>
      <c r="L25" s="61"/>
      <c r="M25" s="61"/>
    </row>
    <row r="26" spans="1:13" ht="150" x14ac:dyDescent="0.25">
      <c r="A26" s="44"/>
      <c r="B26" s="396" t="s">
        <v>319</v>
      </c>
      <c r="C26" s="17" t="s">
        <v>38</v>
      </c>
      <c r="D26" s="46">
        <v>0</v>
      </c>
      <c r="E26" s="46">
        <v>1</v>
      </c>
      <c r="F26" s="46">
        <v>0</v>
      </c>
      <c r="G26" s="46">
        <v>0</v>
      </c>
      <c r="H26" s="19">
        <v>18</v>
      </c>
      <c r="I26" s="36">
        <v>18</v>
      </c>
      <c r="J26" s="57">
        <v>100</v>
      </c>
      <c r="K26" s="19"/>
      <c r="L26" s="61"/>
      <c r="M26" s="61"/>
    </row>
    <row r="27" spans="1:13" ht="42.75" x14ac:dyDescent="0.25">
      <c r="A27" s="64"/>
      <c r="B27" s="23" t="s">
        <v>15</v>
      </c>
      <c r="C27" s="23" t="s">
        <v>16</v>
      </c>
      <c r="D27" s="38">
        <f>SUM(D28+D31)</f>
        <v>2</v>
      </c>
      <c r="E27" s="38">
        <f>SUM(E28+E31)</f>
        <v>4</v>
      </c>
      <c r="F27" s="38">
        <f>SUM(F28+F31)</f>
        <v>0</v>
      </c>
      <c r="G27" s="38">
        <f>SUM(G28+G31)</f>
        <v>1</v>
      </c>
      <c r="H27" s="14" t="s">
        <v>14</v>
      </c>
      <c r="I27" s="14" t="s">
        <v>14</v>
      </c>
      <c r="J27" s="14" t="s">
        <v>14</v>
      </c>
      <c r="K27" s="15" t="s">
        <v>14</v>
      </c>
      <c r="L27" s="61"/>
      <c r="M27" s="61"/>
    </row>
    <row r="28" spans="1:13" ht="60" x14ac:dyDescent="0.25">
      <c r="A28" s="40"/>
      <c r="B28" s="26" t="s">
        <v>320</v>
      </c>
      <c r="C28" s="40" t="s">
        <v>16</v>
      </c>
      <c r="D28" s="41">
        <f>SUM(D29:D30)</f>
        <v>1</v>
      </c>
      <c r="E28" s="41">
        <f>SUM(E29:E30)</f>
        <v>1</v>
      </c>
      <c r="F28" s="41">
        <f>SUM(F29:F30)</f>
        <v>0</v>
      </c>
      <c r="G28" s="41">
        <f>SUM(G29:G30)</f>
        <v>0</v>
      </c>
      <c r="H28" s="27" t="s">
        <v>14</v>
      </c>
      <c r="I28" s="27" t="s">
        <v>14</v>
      </c>
      <c r="J28" s="27" t="s">
        <v>14</v>
      </c>
      <c r="K28" s="27" t="s">
        <v>14</v>
      </c>
      <c r="L28" s="51"/>
      <c r="M28" s="51"/>
    </row>
    <row r="29" spans="1:13" ht="115.5" customHeight="1" x14ac:dyDescent="0.25">
      <c r="A29" s="44"/>
      <c r="B29" s="311" t="s">
        <v>321</v>
      </c>
      <c r="C29" s="44" t="s">
        <v>16</v>
      </c>
      <c r="D29" s="46">
        <v>1</v>
      </c>
      <c r="E29" s="46">
        <v>0</v>
      </c>
      <c r="F29" s="46">
        <v>0</v>
      </c>
      <c r="G29" s="46">
        <v>0</v>
      </c>
      <c r="H29" s="36">
        <v>18</v>
      </c>
      <c r="I29" s="30">
        <v>18</v>
      </c>
      <c r="J29" s="57">
        <f t="shared" ref="J29" si="5">(I29/H29)*100</f>
        <v>100</v>
      </c>
      <c r="K29" s="47"/>
      <c r="L29" s="61"/>
      <c r="M29" s="61"/>
    </row>
    <row r="30" spans="1:13" ht="45" customHeight="1" x14ac:dyDescent="0.25">
      <c r="A30" s="44"/>
      <c r="B30" s="383" t="s">
        <v>322</v>
      </c>
      <c r="C30" s="46" t="s">
        <v>16</v>
      </c>
      <c r="D30" s="46">
        <v>0</v>
      </c>
      <c r="E30" s="46">
        <v>1</v>
      </c>
      <c r="F30" s="46">
        <v>0</v>
      </c>
      <c r="G30" s="46">
        <v>0</v>
      </c>
      <c r="H30" s="36">
        <v>309.10000000000002</v>
      </c>
      <c r="I30" s="67">
        <v>309.10000000000002</v>
      </c>
      <c r="J30" s="68">
        <f>(H30/I30)*100</f>
        <v>100</v>
      </c>
      <c r="K30" s="47"/>
      <c r="L30" s="61"/>
      <c r="M30" s="61"/>
    </row>
    <row r="31" spans="1:13" ht="52.5" customHeight="1" x14ac:dyDescent="0.25">
      <c r="A31" s="40"/>
      <c r="B31" s="26" t="s">
        <v>323</v>
      </c>
      <c r="C31" s="40" t="s">
        <v>16</v>
      </c>
      <c r="D31" s="41">
        <f>SUM(D32:D35)</f>
        <v>1</v>
      </c>
      <c r="E31" s="41">
        <f>SUM(E32:E35)</f>
        <v>3</v>
      </c>
      <c r="F31" s="27">
        <f>SUM(F32:F35)</f>
        <v>0</v>
      </c>
      <c r="G31" s="27">
        <f>SUM(G32:G35)</f>
        <v>1</v>
      </c>
      <c r="H31" s="27" t="s">
        <v>14</v>
      </c>
      <c r="I31" s="27" t="s">
        <v>14</v>
      </c>
      <c r="J31" s="27" t="s">
        <v>14</v>
      </c>
      <c r="K31" s="27" t="s">
        <v>14</v>
      </c>
      <c r="L31" s="61"/>
      <c r="M31" s="61"/>
    </row>
    <row r="32" spans="1:13" ht="52.5" customHeight="1" x14ac:dyDescent="0.25">
      <c r="A32" s="59"/>
      <c r="B32" s="383" t="s">
        <v>324</v>
      </c>
      <c r="C32" s="44" t="s">
        <v>16</v>
      </c>
      <c r="D32" s="69">
        <v>1</v>
      </c>
      <c r="E32" s="69">
        <v>0</v>
      </c>
      <c r="F32" s="36">
        <v>0</v>
      </c>
      <c r="G32" s="36">
        <v>0</v>
      </c>
      <c r="H32" s="36">
        <v>100</v>
      </c>
      <c r="I32" s="36">
        <v>100</v>
      </c>
      <c r="J32" s="68">
        <f>I32/H32*100</f>
        <v>100</v>
      </c>
      <c r="K32" s="70"/>
      <c r="L32" s="61"/>
      <c r="M32" s="61"/>
    </row>
    <row r="33" spans="1:13" ht="145.5" customHeight="1" x14ac:dyDescent="0.25">
      <c r="A33" s="59"/>
      <c r="B33" s="383" t="s">
        <v>325</v>
      </c>
      <c r="C33" s="46" t="s">
        <v>16</v>
      </c>
      <c r="D33" s="69">
        <v>0</v>
      </c>
      <c r="E33" s="69">
        <v>1</v>
      </c>
      <c r="F33" s="36">
        <v>0</v>
      </c>
      <c r="G33" s="36">
        <v>0</v>
      </c>
      <c r="H33" s="36">
        <v>1</v>
      </c>
      <c r="I33" s="36">
        <v>1</v>
      </c>
      <c r="J33" s="68">
        <v>100</v>
      </c>
      <c r="K33" s="70"/>
      <c r="L33" s="61"/>
      <c r="M33" s="61"/>
    </row>
    <row r="34" spans="1:13" ht="124.5" customHeight="1" x14ac:dyDescent="0.25">
      <c r="A34" s="397"/>
      <c r="B34" s="388" t="s">
        <v>326</v>
      </c>
      <c r="C34" s="46" t="s">
        <v>16</v>
      </c>
      <c r="D34" s="69">
        <v>0</v>
      </c>
      <c r="E34" s="69">
        <v>1</v>
      </c>
      <c r="F34" s="69">
        <v>0</v>
      </c>
      <c r="G34" s="69">
        <v>1</v>
      </c>
      <c r="H34" s="36">
        <v>6</v>
      </c>
      <c r="I34" s="36">
        <v>0</v>
      </c>
      <c r="J34" s="68">
        <v>100</v>
      </c>
      <c r="K34" s="439" t="s">
        <v>411</v>
      </c>
      <c r="L34" s="61"/>
      <c r="M34" s="61"/>
    </row>
    <row r="35" spans="1:13" ht="39" customHeight="1" x14ac:dyDescent="0.25">
      <c r="A35" s="398"/>
      <c r="B35" s="383" t="s">
        <v>327</v>
      </c>
      <c r="C35" s="96" t="s">
        <v>16</v>
      </c>
      <c r="D35" s="69">
        <v>0</v>
      </c>
      <c r="E35" s="69">
        <v>1</v>
      </c>
      <c r="F35" s="69">
        <v>0</v>
      </c>
      <c r="G35" s="69">
        <v>0</v>
      </c>
      <c r="H35" s="36">
        <v>1</v>
      </c>
      <c r="I35" s="36">
        <v>1</v>
      </c>
      <c r="J35" s="68">
        <v>100</v>
      </c>
      <c r="K35" s="70"/>
    </row>
  </sheetData>
  <mergeCells count="5">
    <mergeCell ref="A2:K2"/>
    <mergeCell ref="A3:A4"/>
    <mergeCell ref="B3:B4"/>
    <mergeCell ref="D3:G3"/>
    <mergeCell ref="H3:K3"/>
  </mergeCells>
  <pageMargins left="0.69930555555555596" right="0.69930555555555596" top="0.75" bottom="0.75" header="0.3" footer="0.3"/>
  <pageSetup paperSize="9" scale="46" firstPageNumber="18" orientation="portrait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88"/>
  <sheetViews>
    <sheetView zoomScale="78" zoomScaleNormal="78" zoomScaleSheetLayoutView="55" workbookViewId="0">
      <pane ySplit="4" topLeftCell="A5" activePane="bottomLeft" state="frozen"/>
      <selection activeCell="A2" sqref="A2:K2"/>
      <selection pane="bottomLeft" activeCell="K75" sqref="K75"/>
    </sheetView>
  </sheetViews>
  <sheetFormatPr defaultColWidth="8.85546875" defaultRowHeight="15" x14ac:dyDescent="0.25"/>
  <cols>
    <col min="1" max="1" width="4.5703125" style="71" customWidth="1"/>
    <col min="2" max="2" width="61.28515625" style="51" customWidth="1"/>
    <col min="3" max="3" width="11.42578125" style="51" customWidth="1"/>
    <col min="4" max="4" width="12" style="51" customWidth="1"/>
    <col min="5" max="5" width="11.85546875" style="51" customWidth="1"/>
    <col min="6" max="7" width="14" style="51" customWidth="1"/>
    <col min="8" max="8" width="10.5703125" style="51" customWidth="1"/>
    <col min="9" max="9" width="10.7109375" style="72" customWidth="1"/>
    <col min="10" max="10" width="20" style="73" customWidth="1"/>
    <col min="11" max="11" width="26.42578125" style="51" customWidth="1"/>
    <col min="12" max="16384" width="8.85546875" style="51"/>
  </cols>
  <sheetData>
    <row r="1" spans="1:83" s="74" customFormat="1" ht="15" customHeight="1" x14ac:dyDescent="0.25">
      <c r="A1" s="75"/>
      <c r="I1" s="76"/>
      <c r="J1" s="77"/>
    </row>
    <row r="2" spans="1:83" ht="45" customHeight="1" x14ac:dyDescent="0.25">
      <c r="A2" s="441" t="s">
        <v>328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</row>
    <row r="3" spans="1:83" ht="12.75" customHeight="1" x14ac:dyDescent="0.25">
      <c r="A3" s="460" t="s">
        <v>1</v>
      </c>
      <c r="B3" s="462" t="s">
        <v>18</v>
      </c>
      <c r="C3" s="19"/>
      <c r="D3" s="462" t="s">
        <v>3</v>
      </c>
      <c r="E3" s="462"/>
      <c r="F3" s="462"/>
      <c r="G3" s="462"/>
      <c r="H3" s="469" t="s">
        <v>33</v>
      </c>
      <c r="I3" s="469"/>
      <c r="J3" s="469"/>
      <c r="K3" s="469"/>
    </row>
    <row r="4" spans="1:83" ht="54" customHeight="1" x14ac:dyDescent="0.25">
      <c r="A4" s="460"/>
      <c r="B4" s="460"/>
      <c r="C4" s="78" t="s">
        <v>4</v>
      </c>
      <c r="D4" s="79" t="s">
        <v>5</v>
      </c>
      <c r="E4" s="79" t="s">
        <v>6</v>
      </c>
      <c r="F4" s="79" t="s">
        <v>7</v>
      </c>
      <c r="G4" s="79" t="s">
        <v>8</v>
      </c>
      <c r="H4" s="19" t="s">
        <v>9</v>
      </c>
      <c r="I4" s="19" t="s">
        <v>10</v>
      </c>
      <c r="J4" s="54" t="s">
        <v>11</v>
      </c>
      <c r="K4" s="19" t="s">
        <v>12</v>
      </c>
    </row>
    <row r="5" spans="1:83" ht="21" customHeight="1" x14ac:dyDescent="0.25">
      <c r="A5" s="55" t="s">
        <v>19</v>
      </c>
      <c r="B5" s="12" t="s">
        <v>34</v>
      </c>
      <c r="C5" s="80" t="s">
        <v>14</v>
      </c>
      <c r="D5" s="81">
        <f>SUM(+D12)</f>
        <v>15</v>
      </c>
      <c r="E5" s="81">
        <f>SUM(E6+E12)</f>
        <v>46</v>
      </c>
      <c r="F5" s="81">
        <f>SUM(F6+F12)</f>
        <v>0</v>
      </c>
      <c r="G5" s="81">
        <f>SUM(G6+G12)</f>
        <v>0</v>
      </c>
      <c r="H5" s="14" t="s">
        <v>14</v>
      </c>
      <c r="I5" s="14" t="s">
        <v>14</v>
      </c>
      <c r="J5" s="15" t="s">
        <v>14</v>
      </c>
      <c r="K5" s="15" t="s">
        <v>14</v>
      </c>
    </row>
    <row r="6" spans="1:83" ht="20.100000000000001" customHeight="1" x14ac:dyDescent="0.25">
      <c r="A6" s="55"/>
      <c r="B6" s="12" t="s">
        <v>35</v>
      </c>
      <c r="C6" s="80" t="s">
        <v>14</v>
      </c>
      <c r="D6" s="82">
        <f>SUM(D7:D11)</f>
        <v>5</v>
      </c>
      <c r="E6" s="82">
        <f>SUM(E7:E11)</f>
        <v>0</v>
      </c>
      <c r="F6" s="82">
        <f>SUM(F7:F11)</f>
        <v>0</v>
      </c>
      <c r="G6" s="82">
        <f>SUM(G7:G11)</f>
        <v>0</v>
      </c>
      <c r="H6" s="14" t="s">
        <v>14</v>
      </c>
      <c r="I6" s="14" t="s">
        <v>14</v>
      </c>
      <c r="J6" s="83" t="s">
        <v>14</v>
      </c>
      <c r="K6" s="15" t="s">
        <v>14</v>
      </c>
    </row>
    <row r="7" spans="1:83" ht="36" customHeight="1" x14ac:dyDescent="0.25">
      <c r="A7" s="18"/>
      <c r="B7" s="380" t="s">
        <v>335</v>
      </c>
      <c r="C7" s="18" t="s">
        <v>55</v>
      </c>
      <c r="D7" s="79">
        <v>1</v>
      </c>
      <c r="E7" s="79">
        <v>0</v>
      </c>
      <c r="F7" s="79">
        <v>0</v>
      </c>
      <c r="G7" s="79">
        <v>0</v>
      </c>
      <c r="H7" s="46">
        <v>70</v>
      </c>
      <c r="I7" s="84">
        <v>100</v>
      </c>
      <c r="J7" s="85">
        <f>I7/H7*100</f>
        <v>142.85714285714286</v>
      </c>
      <c r="K7" s="52"/>
    </row>
    <row r="8" spans="1:83" ht="27" customHeight="1" x14ac:dyDescent="0.25">
      <c r="A8" s="18"/>
      <c r="B8" s="382" t="s">
        <v>336</v>
      </c>
      <c r="C8" s="18" t="s">
        <v>55</v>
      </c>
      <c r="D8" s="79">
        <v>1</v>
      </c>
      <c r="E8" s="79">
        <v>0</v>
      </c>
      <c r="F8" s="79">
        <v>0</v>
      </c>
      <c r="G8" s="79">
        <v>0</v>
      </c>
      <c r="H8" s="46">
        <v>42</v>
      </c>
      <c r="I8" s="84">
        <v>42</v>
      </c>
      <c r="J8" s="85">
        <f>I8/H8*100</f>
        <v>100</v>
      </c>
      <c r="K8" s="52"/>
    </row>
    <row r="9" spans="1:83" ht="33" customHeight="1" x14ac:dyDescent="0.25">
      <c r="A9" s="18"/>
      <c r="B9" s="383" t="s">
        <v>337</v>
      </c>
      <c r="C9" s="18" t="s">
        <v>55</v>
      </c>
      <c r="D9" s="79">
        <v>1</v>
      </c>
      <c r="E9" s="79">
        <v>0</v>
      </c>
      <c r="F9" s="79">
        <v>0</v>
      </c>
      <c r="G9" s="79">
        <v>0</v>
      </c>
      <c r="H9" s="46">
        <v>47</v>
      </c>
      <c r="I9" s="84">
        <v>76.7</v>
      </c>
      <c r="J9" s="85">
        <f t="shared" ref="J9:J11" si="0">I9/H9*100</f>
        <v>163.19148936170214</v>
      </c>
      <c r="K9" s="52"/>
    </row>
    <row r="10" spans="1:83" ht="23.25" customHeight="1" x14ac:dyDescent="0.25">
      <c r="A10" s="18"/>
      <c r="B10" s="382" t="s">
        <v>338</v>
      </c>
      <c r="C10" s="18" t="s">
        <v>55</v>
      </c>
      <c r="D10" s="79">
        <v>1</v>
      </c>
      <c r="E10" s="79">
        <v>0</v>
      </c>
      <c r="F10" s="79">
        <v>0</v>
      </c>
      <c r="G10" s="79">
        <v>0</v>
      </c>
      <c r="H10" s="46">
        <v>61</v>
      </c>
      <c r="I10" s="84">
        <v>61</v>
      </c>
      <c r="J10" s="85">
        <f t="shared" si="0"/>
        <v>100</v>
      </c>
      <c r="K10" s="52"/>
    </row>
    <row r="11" spans="1:83" ht="27.75" customHeight="1" x14ac:dyDescent="0.25">
      <c r="A11" s="18"/>
      <c r="B11" s="383" t="s">
        <v>339</v>
      </c>
      <c r="C11" s="18" t="s">
        <v>55</v>
      </c>
      <c r="D11" s="79">
        <v>1</v>
      </c>
      <c r="E11" s="79">
        <v>0</v>
      </c>
      <c r="F11" s="79">
        <v>0</v>
      </c>
      <c r="G11" s="79">
        <v>0</v>
      </c>
      <c r="H11" s="46">
        <v>60</v>
      </c>
      <c r="I11" s="84">
        <v>60</v>
      </c>
      <c r="J11" s="85">
        <f t="shared" si="0"/>
        <v>100</v>
      </c>
      <c r="K11" s="52"/>
    </row>
    <row r="12" spans="1:83" ht="27.95" customHeight="1" x14ac:dyDescent="0.25">
      <c r="A12" s="86"/>
      <c r="B12" s="86" t="s">
        <v>329</v>
      </c>
      <c r="C12" s="86" t="s">
        <v>14</v>
      </c>
      <c r="D12" s="87">
        <f>SUM(D13+D63)</f>
        <v>15</v>
      </c>
      <c r="E12" s="87">
        <f>SUM(E13+E63)</f>
        <v>46</v>
      </c>
      <c r="F12" s="87">
        <f>SUM(F13+F63)</f>
        <v>0</v>
      </c>
      <c r="G12" s="87">
        <f>SUM(G13+G63)</f>
        <v>0</v>
      </c>
      <c r="H12" s="88" t="s">
        <v>14</v>
      </c>
      <c r="I12" s="88" t="s">
        <v>14</v>
      </c>
      <c r="J12" s="83" t="s">
        <v>14</v>
      </c>
      <c r="K12" s="83" t="s">
        <v>14</v>
      </c>
    </row>
    <row r="13" spans="1:83" ht="18" customHeight="1" x14ac:dyDescent="0.25">
      <c r="A13" s="55"/>
      <c r="B13" s="86" t="s">
        <v>36</v>
      </c>
      <c r="C13" s="86" t="s">
        <v>38</v>
      </c>
      <c r="D13" s="87">
        <f>SUM(D14+D18+D26+D32+D37+D49+D52+D59)</f>
        <v>11</v>
      </c>
      <c r="E13" s="87">
        <f>SUM(E14+E18+E26+E32+E37+E49+E52+E59)</f>
        <v>30</v>
      </c>
      <c r="F13" s="87">
        <f>SUM(F14+F18+F26+F32+F37+F49+F52+F59)</f>
        <v>0</v>
      </c>
      <c r="G13" s="88">
        <f>SUM(G14+G18+G26+G32+G37++G49+G52+G59)</f>
        <v>0</v>
      </c>
      <c r="H13" s="88" t="s">
        <v>14</v>
      </c>
      <c r="I13" s="88" t="s">
        <v>14</v>
      </c>
      <c r="J13" s="83" t="s">
        <v>14</v>
      </c>
      <c r="K13" s="83" t="s">
        <v>14</v>
      </c>
    </row>
    <row r="14" spans="1:83" s="61" customFormat="1" ht="34.5" customHeight="1" x14ac:dyDescent="0.25">
      <c r="A14" s="89"/>
      <c r="B14" s="40" t="s">
        <v>330</v>
      </c>
      <c r="C14" s="33" t="s">
        <v>38</v>
      </c>
      <c r="D14" s="90">
        <f>SUM(D15:D17)</f>
        <v>1</v>
      </c>
      <c r="E14" s="90">
        <f>SUM(E15:E17)</f>
        <v>2</v>
      </c>
      <c r="F14" s="90">
        <f>SUM(F15:F17)</f>
        <v>0</v>
      </c>
      <c r="G14" s="27">
        <f>SUM(G15:G17)</f>
        <v>0</v>
      </c>
      <c r="H14" s="91" t="s">
        <v>14</v>
      </c>
      <c r="I14" s="42" t="s">
        <v>14</v>
      </c>
      <c r="J14" s="27" t="s">
        <v>14</v>
      </c>
      <c r="K14" s="27" t="s">
        <v>14</v>
      </c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</row>
    <row r="15" spans="1:83" s="61" customFormat="1" ht="35.25" customHeight="1" x14ac:dyDescent="0.25">
      <c r="A15" s="43"/>
      <c r="B15" s="383" t="s">
        <v>331</v>
      </c>
      <c r="C15" s="30" t="s">
        <v>38</v>
      </c>
      <c r="D15" s="93">
        <v>1</v>
      </c>
      <c r="E15" s="94">
        <v>0</v>
      </c>
      <c r="F15" s="94">
        <v>0</v>
      </c>
      <c r="G15" s="94">
        <v>0</v>
      </c>
      <c r="H15" s="1">
        <v>100</v>
      </c>
      <c r="I15" s="95">
        <v>100</v>
      </c>
      <c r="J15" s="85">
        <f t="shared" ref="J15:J17" si="1">I15/H15*100</f>
        <v>100</v>
      </c>
      <c r="K15" s="30"/>
    </row>
    <row r="16" spans="1:83" s="61" customFormat="1" ht="36.950000000000003" customHeight="1" x14ac:dyDescent="0.25">
      <c r="A16" s="43"/>
      <c r="B16" s="383" t="s">
        <v>332</v>
      </c>
      <c r="C16" s="30" t="s">
        <v>38</v>
      </c>
      <c r="D16" s="96">
        <v>0</v>
      </c>
      <c r="E16" s="46">
        <v>1</v>
      </c>
      <c r="F16" s="46">
        <v>0</v>
      </c>
      <c r="G16" s="46">
        <v>0</v>
      </c>
      <c r="H16" s="399">
        <v>1</v>
      </c>
      <c r="I16" s="1">
        <v>1</v>
      </c>
      <c r="J16" s="85">
        <f t="shared" si="1"/>
        <v>100</v>
      </c>
      <c r="K16" s="30"/>
    </row>
    <row r="17" spans="1:11" s="61" customFormat="1" ht="51.95" customHeight="1" x14ac:dyDescent="0.25">
      <c r="A17" s="43"/>
      <c r="B17" s="383" t="s">
        <v>333</v>
      </c>
      <c r="C17" s="30" t="s">
        <v>38</v>
      </c>
      <c r="D17" s="96">
        <v>0</v>
      </c>
      <c r="E17" s="46">
        <v>1</v>
      </c>
      <c r="F17" s="46">
        <v>0</v>
      </c>
      <c r="G17" s="84">
        <v>0</v>
      </c>
      <c r="H17" s="400">
        <v>1</v>
      </c>
      <c r="I17" s="401">
        <v>1</v>
      </c>
      <c r="J17" s="85">
        <f t="shared" si="1"/>
        <v>100</v>
      </c>
      <c r="K17" s="30"/>
    </row>
    <row r="18" spans="1:11" s="61" customFormat="1" ht="45" customHeight="1" x14ac:dyDescent="0.25">
      <c r="A18" s="101"/>
      <c r="B18" s="102" t="s">
        <v>334</v>
      </c>
      <c r="C18" s="102" t="s">
        <v>38</v>
      </c>
      <c r="D18" s="102">
        <f>SUM(D19:D25)</f>
        <v>3</v>
      </c>
      <c r="E18" s="102">
        <f>SUM(E19:E25)</f>
        <v>4</v>
      </c>
      <c r="F18" s="102">
        <f>SUM(F19:F25)</f>
        <v>0</v>
      </c>
      <c r="G18" s="124">
        <f>SUM(G19:G25)</f>
        <v>0</v>
      </c>
      <c r="H18" s="102">
        <v>0</v>
      </c>
      <c r="I18" s="124">
        <v>0</v>
      </c>
      <c r="J18" s="103" t="s">
        <v>14</v>
      </c>
      <c r="K18" s="103" t="s">
        <v>14</v>
      </c>
    </row>
    <row r="19" spans="1:11" s="61" customFormat="1" ht="45" customHeight="1" x14ac:dyDescent="0.25">
      <c r="A19" s="104"/>
      <c r="B19" s="402" t="s">
        <v>340</v>
      </c>
      <c r="C19" s="46" t="s">
        <v>38</v>
      </c>
      <c r="D19" s="93">
        <v>1</v>
      </c>
      <c r="E19" s="94">
        <v>0</v>
      </c>
      <c r="F19" s="92">
        <v>0</v>
      </c>
      <c r="G19" s="403">
        <v>0</v>
      </c>
      <c r="H19" s="408">
        <v>5</v>
      </c>
      <c r="I19" s="403">
        <v>8.8000000000000007</v>
      </c>
      <c r="J19" s="405">
        <f>I19/H19*100</f>
        <v>176.00000000000003</v>
      </c>
      <c r="K19" s="30"/>
    </row>
    <row r="20" spans="1:11" s="61" customFormat="1" ht="32.1" customHeight="1" x14ac:dyDescent="0.25">
      <c r="A20" s="104"/>
      <c r="B20" s="380" t="s">
        <v>341</v>
      </c>
      <c r="C20" s="46" t="s">
        <v>38</v>
      </c>
      <c r="D20" s="93">
        <v>1</v>
      </c>
      <c r="E20" s="94">
        <v>0</v>
      </c>
      <c r="F20" s="92">
        <v>0</v>
      </c>
      <c r="G20" s="403">
        <v>0</v>
      </c>
      <c r="H20" s="404">
        <v>37</v>
      </c>
      <c r="I20" s="407">
        <v>40.5</v>
      </c>
      <c r="J20" s="409">
        <f t="shared" ref="J20:J24" si="2">I20/H20*100</f>
        <v>109.45945945945945</v>
      </c>
      <c r="K20" s="30"/>
    </row>
    <row r="21" spans="1:11" s="61" customFormat="1" ht="32.1" customHeight="1" x14ac:dyDescent="0.25">
      <c r="A21" s="106"/>
      <c r="B21" s="380" t="s">
        <v>342</v>
      </c>
      <c r="C21" s="46" t="s">
        <v>38</v>
      </c>
      <c r="D21" s="93">
        <v>1</v>
      </c>
      <c r="E21" s="94">
        <v>0</v>
      </c>
      <c r="F21" s="92">
        <v>0</v>
      </c>
      <c r="G21" s="403">
        <v>0</v>
      </c>
      <c r="H21" s="404">
        <v>12</v>
      </c>
      <c r="I21" s="407">
        <v>85.2</v>
      </c>
      <c r="J21" s="405">
        <f t="shared" si="2"/>
        <v>710</v>
      </c>
      <c r="K21" s="36"/>
    </row>
    <row r="22" spans="1:11" s="61" customFormat="1" ht="44.25" customHeight="1" x14ac:dyDescent="0.25">
      <c r="A22" s="106"/>
      <c r="B22" s="410" t="s">
        <v>343</v>
      </c>
      <c r="C22" s="46" t="s">
        <v>38</v>
      </c>
      <c r="D22" s="93">
        <v>0</v>
      </c>
      <c r="E22" s="94">
        <v>1</v>
      </c>
      <c r="F22" s="92">
        <v>0</v>
      </c>
      <c r="G22" s="403">
        <v>0</v>
      </c>
      <c r="H22" s="404">
        <v>1</v>
      </c>
      <c r="I22" s="407">
        <v>1</v>
      </c>
      <c r="J22" s="405">
        <f t="shared" si="2"/>
        <v>100</v>
      </c>
      <c r="K22" s="30"/>
    </row>
    <row r="23" spans="1:11" s="61" customFormat="1" ht="49.5" customHeight="1" x14ac:dyDescent="0.25">
      <c r="A23" s="106"/>
      <c r="B23" s="410" t="s">
        <v>344</v>
      </c>
      <c r="C23" s="46" t="s">
        <v>38</v>
      </c>
      <c r="D23" s="93">
        <v>0</v>
      </c>
      <c r="E23" s="94">
        <v>1</v>
      </c>
      <c r="F23" s="92">
        <v>0</v>
      </c>
      <c r="G23" s="403">
        <v>0</v>
      </c>
      <c r="H23" s="404">
        <v>1</v>
      </c>
      <c r="I23" s="407">
        <v>1</v>
      </c>
      <c r="J23" s="405">
        <f t="shared" si="2"/>
        <v>100</v>
      </c>
      <c r="K23" s="30"/>
    </row>
    <row r="24" spans="1:11" s="61" customFormat="1" ht="37.5" customHeight="1" x14ac:dyDescent="0.25">
      <c r="A24" s="106"/>
      <c r="B24" s="410" t="s">
        <v>345</v>
      </c>
      <c r="C24" s="46" t="s">
        <v>38</v>
      </c>
      <c r="D24" s="93">
        <v>0</v>
      </c>
      <c r="E24" s="94">
        <v>1</v>
      </c>
      <c r="F24" s="92">
        <v>0</v>
      </c>
      <c r="G24" s="403">
        <v>0</v>
      </c>
      <c r="H24" s="404">
        <v>100</v>
      </c>
      <c r="I24" s="407">
        <v>100</v>
      </c>
      <c r="J24" s="405">
        <f t="shared" si="2"/>
        <v>100</v>
      </c>
      <c r="K24" s="30"/>
    </row>
    <row r="25" spans="1:11" s="61" customFormat="1" ht="32.1" customHeight="1" x14ac:dyDescent="0.25">
      <c r="A25" s="106"/>
      <c r="B25" s="410" t="s">
        <v>346</v>
      </c>
      <c r="C25" s="46" t="s">
        <v>38</v>
      </c>
      <c r="D25" s="93">
        <v>0</v>
      </c>
      <c r="E25" s="94">
        <v>1</v>
      </c>
      <c r="F25" s="92">
        <v>0</v>
      </c>
      <c r="G25" s="403">
        <v>0</v>
      </c>
      <c r="H25" s="404">
        <v>0</v>
      </c>
      <c r="I25" s="407">
        <v>0</v>
      </c>
      <c r="J25" s="405">
        <v>100</v>
      </c>
      <c r="K25" s="30"/>
    </row>
    <row r="26" spans="1:11" s="61" customFormat="1" ht="30.75" customHeight="1" x14ac:dyDescent="0.25">
      <c r="A26" s="105"/>
      <c r="B26" s="103" t="s">
        <v>352</v>
      </c>
      <c r="C26" s="102" t="s">
        <v>38</v>
      </c>
      <c r="D26" s="102">
        <f>SUM(D27:D31)</f>
        <v>1</v>
      </c>
      <c r="E26" s="102">
        <f>SUM(E27:E31)</f>
        <v>4</v>
      </c>
      <c r="F26" s="102">
        <f>SUM(F27:F31)</f>
        <v>0</v>
      </c>
      <c r="G26" s="102">
        <f>SUM(G27:G31)</f>
        <v>0</v>
      </c>
      <c r="H26" s="103" t="s">
        <v>14</v>
      </c>
      <c r="I26" s="406" t="s">
        <v>14</v>
      </c>
      <c r="J26" s="103" t="s">
        <v>14</v>
      </c>
      <c r="K26" s="103" t="s">
        <v>14</v>
      </c>
    </row>
    <row r="27" spans="1:11" s="61" customFormat="1" ht="30.75" customHeight="1" x14ac:dyDescent="0.25">
      <c r="A27" s="106"/>
      <c r="B27" s="311" t="s">
        <v>353</v>
      </c>
      <c r="C27" s="46" t="s">
        <v>38</v>
      </c>
      <c r="D27" s="46">
        <v>1</v>
      </c>
      <c r="E27" s="93">
        <v>0</v>
      </c>
      <c r="F27" s="94">
        <v>0</v>
      </c>
      <c r="G27" s="94">
        <v>0</v>
      </c>
      <c r="H27" s="107">
        <v>6</v>
      </c>
      <c r="I27" s="108">
        <v>6.5</v>
      </c>
      <c r="J27" s="109">
        <f>I27/H27*100</f>
        <v>108.33333333333333</v>
      </c>
      <c r="K27" s="79"/>
    </row>
    <row r="28" spans="1:11" s="61" customFormat="1" ht="46.5" customHeight="1" x14ac:dyDescent="0.25">
      <c r="A28" s="110"/>
      <c r="B28" s="411" t="s">
        <v>354</v>
      </c>
      <c r="C28" s="46" t="s">
        <v>38</v>
      </c>
      <c r="D28" s="46">
        <v>0</v>
      </c>
      <c r="E28" s="111">
        <v>1</v>
      </c>
      <c r="F28" s="112">
        <v>0</v>
      </c>
      <c r="G28" s="112">
        <v>0</v>
      </c>
      <c r="H28" s="107">
        <v>1</v>
      </c>
      <c r="I28" s="108">
        <v>1</v>
      </c>
      <c r="J28" s="109">
        <v>86.86</v>
      </c>
      <c r="K28" s="79"/>
    </row>
    <row r="29" spans="1:11" s="61" customFormat="1" ht="42.75" customHeight="1" x14ac:dyDescent="0.25">
      <c r="A29" s="110"/>
      <c r="B29" s="411" t="s">
        <v>355</v>
      </c>
      <c r="C29" s="46" t="s">
        <v>38</v>
      </c>
      <c r="D29" s="46">
        <v>0</v>
      </c>
      <c r="E29" s="111">
        <v>1</v>
      </c>
      <c r="F29" s="112">
        <v>0</v>
      </c>
      <c r="G29" s="112">
        <v>0</v>
      </c>
      <c r="H29" s="107">
        <v>1</v>
      </c>
      <c r="I29" s="108">
        <v>1</v>
      </c>
      <c r="J29" s="109">
        <v>99.75</v>
      </c>
      <c r="K29" s="79"/>
    </row>
    <row r="30" spans="1:11" s="61" customFormat="1" ht="85.5" customHeight="1" x14ac:dyDescent="0.25">
      <c r="A30" s="110"/>
      <c r="B30" s="412" t="s">
        <v>356</v>
      </c>
      <c r="C30" s="46" t="s">
        <v>38</v>
      </c>
      <c r="D30" s="46">
        <v>0</v>
      </c>
      <c r="E30" s="111">
        <v>1</v>
      </c>
      <c r="F30" s="112">
        <v>0</v>
      </c>
      <c r="G30" s="112">
        <v>0</v>
      </c>
      <c r="H30" s="107">
        <v>12</v>
      </c>
      <c r="I30" s="108">
        <v>12</v>
      </c>
      <c r="J30" s="109">
        <f t="shared" ref="J30" si="3">I30/H30*100</f>
        <v>100</v>
      </c>
      <c r="K30" s="79"/>
    </row>
    <row r="31" spans="1:11" s="61" customFormat="1" ht="60" customHeight="1" x14ac:dyDescent="0.25">
      <c r="A31" s="110"/>
      <c r="B31" s="412" t="s">
        <v>357</v>
      </c>
      <c r="C31" s="46" t="s">
        <v>38</v>
      </c>
      <c r="D31" s="46">
        <v>0</v>
      </c>
      <c r="E31" s="111">
        <v>1</v>
      </c>
      <c r="F31" s="112">
        <v>0</v>
      </c>
      <c r="G31" s="112">
        <v>0</v>
      </c>
      <c r="H31" s="107">
        <v>1</v>
      </c>
      <c r="I31" s="108">
        <v>1</v>
      </c>
      <c r="J31" s="109">
        <f t="shared" ref="J31" si="4">I31/H31*100</f>
        <v>100</v>
      </c>
      <c r="K31" s="79"/>
    </row>
    <row r="32" spans="1:11" s="61" customFormat="1" ht="47.25" customHeight="1" x14ac:dyDescent="0.25">
      <c r="A32" s="101"/>
      <c r="B32" s="102" t="s">
        <v>358</v>
      </c>
      <c r="C32" s="102" t="s">
        <v>38</v>
      </c>
      <c r="D32" s="62">
        <f>SUM(D33:D36)</f>
        <v>1</v>
      </c>
      <c r="E32" s="62">
        <f>SUM(E33:E36)</f>
        <v>3</v>
      </c>
      <c r="F32" s="62">
        <f>SUM(F33:F36)</f>
        <v>0</v>
      </c>
      <c r="G32" s="62">
        <f>SUM(G33:G36)</f>
        <v>0</v>
      </c>
      <c r="H32" s="103" t="s">
        <v>14</v>
      </c>
      <c r="I32" s="103" t="s">
        <v>14</v>
      </c>
      <c r="J32" s="103" t="s">
        <v>14</v>
      </c>
      <c r="K32" s="103" t="s">
        <v>14</v>
      </c>
    </row>
    <row r="33" spans="1:11" s="61" customFormat="1" ht="60.75" customHeight="1" x14ac:dyDescent="0.25">
      <c r="A33" s="119"/>
      <c r="B33" s="411" t="s">
        <v>359</v>
      </c>
      <c r="C33" s="114" t="s">
        <v>38</v>
      </c>
      <c r="D33" s="94">
        <v>1</v>
      </c>
      <c r="E33" s="94">
        <v>0</v>
      </c>
      <c r="F33" s="94">
        <v>0</v>
      </c>
      <c r="G33" s="94">
        <v>0</v>
      </c>
      <c r="H33" s="115">
        <v>3900</v>
      </c>
      <c r="I33" s="116">
        <v>3900</v>
      </c>
      <c r="J33" s="121">
        <f>I33/H33*100</f>
        <v>100</v>
      </c>
      <c r="K33" s="122"/>
    </row>
    <row r="34" spans="1:11" s="61" customFormat="1" ht="54.75" customHeight="1" x14ac:dyDescent="0.25">
      <c r="A34" s="414"/>
      <c r="B34" s="412" t="s">
        <v>360</v>
      </c>
      <c r="C34" s="415" t="s">
        <v>38</v>
      </c>
      <c r="D34" s="96">
        <v>0</v>
      </c>
      <c r="E34" s="46">
        <v>1</v>
      </c>
      <c r="F34" s="46">
        <v>0</v>
      </c>
      <c r="G34" s="46">
        <v>0</v>
      </c>
      <c r="H34" s="120">
        <v>3900</v>
      </c>
      <c r="I34" s="416">
        <v>3900</v>
      </c>
      <c r="J34" s="417">
        <v>100</v>
      </c>
      <c r="K34" s="418"/>
    </row>
    <row r="35" spans="1:11" s="61" customFormat="1" ht="58.5" customHeight="1" x14ac:dyDescent="0.25">
      <c r="A35" s="414"/>
      <c r="B35" s="412" t="s">
        <v>360</v>
      </c>
      <c r="C35" s="415" t="s">
        <v>38</v>
      </c>
      <c r="D35" s="96">
        <v>0</v>
      </c>
      <c r="E35" s="46">
        <v>1</v>
      </c>
      <c r="F35" s="46">
        <v>0</v>
      </c>
      <c r="G35" s="46">
        <v>0</v>
      </c>
      <c r="H35" s="120">
        <v>1</v>
      </c>
      <c r="I35" s="416">
        <v>1</v>
      </c>
      <c r="J35" s="417">
        <v>100</v>
      </c>
      <c r="K35" s="418"/>
    </row>
    <row r="36" spans="1:11" s="61" customFormat="1" ht="62.25" customHeight="1" x14ac:dyDescent="0.25">
      <c r="A36" s="414"/>
      <c r="B36" s="412" t="s">
        <v>360</v>
      </c>
      <c r="C36" s="415" t="s">
        <v>38</v>
      </c>
      <c r="D36" s="96">
        <v>0</v>
      </c>
      <c r="E36" s="46">
        <v>1</v>
      </c>
      <c r="F36" s="46">
        <v>0</v>
      </c>
      <c r="G36" s="46">
        <v>0</v>
      </c>
      <c r="H36" s="120">
        <v>1</v>
      </c>
      <c r="I36" s="416">
        <v>1</v>
      </c>
      <c r="J36" s="417">
        <v>100</v>
      </c>
      <c r="K36" s="418"/>
    </row>
    <row r="37" spans="1:11" s="61" customFormat="1" ht="39" customHeight="1" x14ac:dyDescent="0.25">
      <c r="A37" s="413"/>
      <c r="B37" s="123" t="s">
        <v>361</v>
      </c>
      <c r="C37" s="123" t="s">
        <v>38</v>
      </c>
      <c r="D37" s="123">
        <f>SUM(D38:D48)</f>
        <v>1</v>
      </c>
      <c r="E37" s="123">
        <f>SUM(E38:E48)</f>
        <v>10</v>
      </c>
      <c r="F37" s="123">
        <f>SUM(F38:F48)</f>
        <v>0</v>
      </c>
      <c r="G37" s="123">
        <f>SUM(G38:G48)</f>
        <v>0</v>
      </c>
      <c r="H37" s="123" t="s">
        <v>14</v>
      </c>
      <c r="I37" s="124" t="s">
        <v>14</v>
      </c>
      <c r="J37" s="406" t="s">
        <v>14</v>
      </c>
      <c r="K37" s="406" t="s">
        <v>14</v>
      </c>
    </row>
    <row r="38" spans="1:11" s="61" customFormat="1" ht="39.950000000000003" customHeight="1" x14ac:dyDescent="0.25">
      <c r="A38" s="104"/>
      <c r="B38" s="411" t="s">
        <v>362</v>
      </c>
      <c r="C38" s="46" t="s">
        <v>38</v>
      </c>
      <c r="D38" s="46">
        <v>1</v>
      </c>
      <c r="E38" s="46">
        <v>0</v>
      </c>
      <c r="F38" s="46">
        <v>0</v>
      </c>
      <c r="G38" s="46">
        <v>0</v>
      </c>
      <c r="H38" s="125">
        <v>50</v>
      </c>
      <c r="I38" s="126">
        <v>67.5</v>
      </c>
      <c r="J38" s="109">
        <f>I38/H38*100</f>
        <v>135</v>
      </c>
      <c r="K38" s="30"/>
    </row>
    <row r="39" spans="1:11" s="61" customFormat="1" ht="39.950000000000003" customHeight="1" x14ac:dyDescent="0.25">
      <c r="A39" s="419"/>
      <c r="B39" s="411" t="s">
        <v>363</v>
      </c>
      <c r="C39" s="46" t="s">
        <v>38</v>
      </c>
      <c r="D39" s="46">
        <v>0</v>
      </c>
      <c r="E39" s="46">
        <v>1</v>
      </c>
      <c r="F39" s="46">
        <v>0</v>
      </c>
      <c r="G39" s="46">
        <v>0</v>
      </c>
      <c r="H39" s="125">
        <v>4</v>
      </c>
      <c r="I39" s="126">
        <v>4</v>
      </c>
      <c r="J39" s="109">
        <f t="shared" ref="J39:J48" si="5">I39/H39*100</f>
        <v>100</v>
      </c>
      <c r="K39" s="118"/>
    </row>
    <row r="40" spans="1:11" s="61" customFormat="1" ht="48" customHeight="1" x14ac:dyDescent="0.25">
      <c r="A40" s="419"/>
      <c r="B40" s="411" t="s">
        <v>364</v>
      </c>
      <c r="C40" s="46" t="s">
        <v>38</v>
      </c>
      <c r="D40" s="46">
        <v>0</v>
      </c>
      <c r="E40" s="46">
        <v>1</v>
      </c>
      <c r="F40" s="46">
        <v>0</v>
      </c>
      <c r="G40" s="46">
        <v>0</v>
      </c>
      <c r="H40" s="125">
        <v>4</v>
      </c>
      <c r="I40" s="126">
        <v>4</v>
      </c>
      <c r="J40" s="109">
        <f t="shared" si="5"/>
        <v>100</v>
      </c>
      <c r="K40" s="118"/>
    </row>
    <row r="41" spans="1:11" s="61" customFormat="1" ht="38.25" customHeight="1" x14ac:dyDescent="0.25">
      <c r="A41" s="419"/>
      <c r="B41" s="411" t="s">
        <v>365</v>
      </c>
      <c r="C41" s="46" t="s">
        <v>38</v>
      </c>
      <c r="D41" s="46">
        <v>0</v>
      </c>
      <c r="E41" s="46">
        <v>1</v>
      </c>
      <c r="F41" s="46">
        <v>0</v>
      </c>
      <c r="G41" s="46">
        <v>0</v>
      </c>
      <c r="H41" s="125">
        <v>0</v>
      </c>
      <c r="I41" s="126">
        <v>0</v>
      </c>
      <c r="J41" s="109">
        <v>100</v>
      </c>
      <c r="K41" s="118"/>
    </row>
    <row r="42" spans="1:11" s="61" customFormat="1" ht="147" customHeight="1" x14ac:dyDescent="0.25">
      <c r="A42" s="419"/>
      <c r="B42" s="411" t="s">
        <v>366</v>
      </c>
      <c r="C42" s="46" t="s">
        <v>38</v>
      </c>
      <c r="D42" s="46">
        <v>0</v>
      </c>
      <c r="E42" s="46">
        <v>1</v>
      </c>
      <c r="F42" s="46">
        <v>0</v>
      </c>
      <c r="G42" s="46">
        <v>0</v>
      </c>
      <c r="H42" s="125">
        <v>9</v>
      </c>
      <c r="I42" s="126">
        <v>9</v>
      </c>
      <c r="J42" s="109">
        <f t="shared" si="5"/>
        <v>100</v>
      </c>
      <c r="K42" s="118"/>
    </row>
    <row r="43" spans="1:11" s="61" customFormat="1" ht="39.950000000000003" customHeight="1" x14ac:dyDescent="0.25">
      <c r="A43" s="419"/>
      <c r="B43" s="411" t="s">
        <v>367</v>
      </c>
      <c r="C43" s="46" t="s">
        <v>38</v>
      </c>
      <c r="D43" s="46">
        <v>0</v>
      </c>
      <c r="E43" s="46">
        <v>1</v>
      </c>
      <c r="F43" s="46">
        <v>0</v>
      </c>
      <c r="G43" s="46">
        <v>0</v>
      </c>
      <c r="H43" s="125">
        <v>1</v>
      </c>
      <c r="I43" s="126">
        <v>1</v>
      </c>
      <c r="J43" s="109">
        <f t="shared" si="5"/>
        <v>100</v>
      </c>
      <c r="K43" s="118"/>
    </row>
    <row r="44" spans="1:11" s="61" customFormat="1" ht="54.75" customHeight="1" x14ac:dyDescent="0.25">
      <c r="A44" s="419"/>
      <c r="B44" s="411" t="s">
        <v>368</v>
      </c>
      <c r="C44" s="46" t="s">
        <v>38</v>
      </c>
      <c r="D44" s="46">
        <v>0</v>
      </c>
      <c r="E44" s="46">
        <v>1</v>
      </c>
      <c r="F44" s="46">
        <v>0</v>
      </c>
      <c r="G44" s="46">
        <v>0</v>
      </c>
      <c r="H44" s="125">
        <v>1</v>
      </c>
      <c r="I44" s="126">
        <v>1</v>
      </c>
      <c r="J44" s="109">
        <f t="shared" si="5"/>
        <v>100</v>
      </c>
      <c r="K44" s="118"/>
    </row>
    <row r="45" spans="1:11" s="61" customFormat="1" ht="111.75" customHeight="1" x14ac:dyDescent="0.25">
      <c r="A45" s="419"/>
      <c r="B45" s="411" t="s">
        <v>369</v>
      </c>
      <c r="C45" s="46" t="s">
        <v>38</v>
      </c>
      <c r="D45" s="46">
        <v>0</v>
      </c>
      <c r="E45" s="46">
        <v>1</v>
      </c>
      <c r="F45" s="46">
        <v>0</v>
      </c>
      <c r="G45" s="46">
        <v>0</v>
      </c>
      <c r="H45" s="125">
        <v>1</v>
      </c>
      <c r="I45" s="126">
        <v>1</v>
      </c>
      <c r="J45" s="109">
        <f t="shared" si="5"/>
        <v>100</v>
      </c>
      <c r="K45" s="118"/>
    </row>
    <row r="46" spans="1:11" s="61" customFormat="1" ht="70.5" customHeight="1" x14ac:dyDescent="0.25">
      <c r="A46" s="419"/>
      <c r="B46" s="411" t="s">
        <v>370</v>
      </c>
      <c r="C46" s="46" t="s">
        <v>38</v>
      </c>
      <c r="D46" s="46">
        <v>0</v>
      </c>
      <c r="E46" s="46">
        <v>1</v>
      </c>
      <c r="F46" s="46">
        <v>0</v>
      </c>
      <c r="G46" s="46">
        <v>0</v>
      </c>
      <c r="H46" s="125">
        <v>1</v>
      </c>
      <c r="I46" s="126">
        <v>1</v>
      </c>
      <c r="J46" s="109">
        <f t="shared" si="5"/>
        <v>100</v>
      </c>
      <c r="K46" s="118"/>
    </row>
    <row r="47" spans="1:11" s="61" customFormat="1" ht="75.75" customHeight="1" x14ac:dyDescent="0.25">
      <c r="A47" s="419"/>
      <c r="B47" s="411" t="s">
        <v>371</v>
      </c>
      <c r="C47" s="46" t="s">
        <v>38</v>
      </c>
      <c r="D47" s="46">
        <v>0</v>
      </c>
      <c r="E47" s="46">
        <v>1</v>
      </c>
      <c r="F47" s="46">
        <v>0</v>
      </c>
      <c r="G47" s="46">
        <v>0</v>
      </c>
      <c r="H47" s="125">
        <v>0</v>
      </c>
      <c r="I47" s="126">
        <v>0</v>
      </c>
      <c r="J47" s="109"/>
      <c r="K47" s="118"/>
    </row>
    <row r="48" spans="1:11" s="61" customFormat="1" ht="39.950000000000003" customHeight="1" x14ac:dyDescent="0.25">
      <c r="A48" s="419"/>
      <c r="B48" s="411" t="s">
        <v>372</v>
      </c>
      <c r="C48" s="46" t="s">
        <v>38</v>
      </c>
      <c r="D48" s="46">
        <v>0</v>
      </c>
      <c r="E48" s="46">
        <v>1</v>
      </c>
      <c r="F48" s="46">
        <v>0</v>
      </c>
      <c r="G48" s="46">
        <v>0</v>
      </c>
      <c r="H48" s="125">
        <v>1</v>
      </c>
      <c r="I48" s="126">
        <v>1</v>
      </c>
      <c r="J48" s="109">
        <f t="shared" si="5"/>
        <v>100</v>
      </c>
      <c r="K48" s="118"/>
    </row>
    <row r="49" spans="1:11" s="61" customFormat="1" ht="44.1" customHeight="1" x14ac:dyDescent="0.25">
      <c r="A49" s="103"/>
      <c r="B49" s="103" t="s">
        <v>373</v>
      </c>
      <c r="C49" s="103" t="s">
        <v>38</v>
      </c>
      <c r="D49" s="103">
        <f>SUM(D50:D51)</f>
        <v>1</v>
      </c>
      <c r="E49" s="103">
        <f>SUM(E50:E51)</f>
        <v>1</v>
      </c>
      <c r="F49" s="103">
        <f>SUM(F50:F51)</f>
        <v>0</v>
      </c>
      <c r="G49" s="103">
        <f>SUM(G50:G51)</f>
        <v>0</v>
      </c>
      <c r="H49" s="103" t="s">
        <v>14</v>
      </c>
      <c r="I49" s="103" t="s">
        <v>14</v>
      </c>
      <c r="J49" s="103" t="s">
        <v>14</v>
      </c>
      <c r="K49" s="103" t="s">
        <v>14</v>
      </c>
    </row>
    <row r="50" spans="1:11" s="61" customFormat="1" ht="53.1" customHeight="1" x14ac:dyDescent="0.25">
      <c r="A50" s="113"/>
      <c r="B50" s="411" t="s">
        <v>374</v>
      </c>
      <c r="C50" s="46" t="s">
        <v>38</v>
      </c>
      <c r="D50" s="46">
        <v>1</v>
      </c>
      <c r="E50" s="94">
        <v>0</v>
      </c>
      <c r="F50" s="94">
        <v>0</v>
      </c>
      <c r="G50" s="94">
        <v>0</v>
      </c>
      <c r="H50" s="107">
        <v>100</v>
      </c>
      <c r="I50" s="108">
        <v>100</v>
      </c>
      <c r="J50" s="117">
        <f>I50/H50*100</f>
        <v>100</v>
      </c>
      <c r="K50" s="118"/>
    </row>
    <row r="51" spans="1:11" s="61" customFormat="1" ht="39" customHeight="1" x14ac:dyDescent="0.25">
      <c r="A51" s="113"/>
      <c r="B51" s="411" t="s">
        <v>375</v>
      </c>
      <c r="C51" s="46" t="s">
        <v>38</v>
      </c>
      <c r="D51" s="94">
        <v>0</v>
      </c>
      <c r="E51" s="94">
        <v>1</v>
      </c>
      <c r="F51" s="94">
        <v>0</v>
      </c>
      <c r="G51" s="94">
        <v>0</v>
      </c>
      <c r="H51" s="127">
        <v>1</v>
      </c>
      <c r="I51" s="128">
        <v>1</v>
      </c>
      <c r="J51" s="117">
        <f t="shared" ref="J51" si="6">I51/H51*100</f>
        <v>100</v>
      </c>
      <c r="K51" s="79"/>
    </row>
    <row r="52" spans="1:11" s="61" customFormat="1" ht="57.75" customHeight="1" x14ac:dyDescent="0.25">
      <c r="A52" s="103"/>
      <c r="B52" s="103" t="s">
        <v>376</v>
      </c>
      <c r="C52" s="103" t="s">
        <v>38</v>
      </c>
      <c r="D52" s="103">
        <f>SUM(D53:D58)</f>
        <v>1</v>
      </c>
      <c r="E52" s="103">
        <f>SUM(E53:E58)</f>
        <v>5</v>
      </c>
      <c r="F52" s="103">
        <f>SUM(F53:F58)</f>
        <v>0</v>
      </c>
      <c r="G52" s="103">
        <f>SUM(G53:G58)</f>
        <v>0</v>
      </c>
      <c r="H52" s="103" t="s">
        <v>14</v>
      </c>
      <c r="I52" s="103" t="s">
        <v>14</v>
      </c>
      <c r="J52" s="103" t="s">
        <v>14</v>
      </c>
      <c r="K52" s="103" t="s">
        <v>14</v>
      </c>
    </row>
    <row r="53" spans="1:11" s="61" customFormat="1" ht="34.5" customHeight="1" x14ac:dyDescent="0.25">
      <c r="A53" s="113"/>
      <c r="B53" s="410" t="s">
        <v>377</v>
      </c>
      <c r="C53" s="46" t="s">
        <v>38</v>
      </c>
      <c r="D53" s="94">
        <v>1</v>
      </c>
      <c r="E53" s="94">
        <v>0</v>
      </c>
      <c r="F53" s="94">
        <v>0</v>
      </c>
      <c r="G53" s="94">
        <v>0</v>
      </c>
      <c r="H53" s="107">
        <v>60</v>
      </c>
      <c r="I53" s="108">
        <v>60</v>
      </c>
      <c r="J53" s="117">
        <f>I53/H53*100</f>
        <v>100</v>
      </c>
      <c r="K53" s="118"/>
    </row>
    <row r="54" spans="1:11" s="61" customFormat="1" ht="46.5" customHeight="1" x14ac:dyDescent="0.25">
      <c r="A54" s="113"/>
      <c r="B54" s="410" t="s">
        <v>378</v>
      </c>
      <c r="C54" s="46" t="s">
        <v>38</v>
      </c>
      <c r="D54" s="94">
        <v>0</v>
      </c>
      <c r="E54" s="94">
        <v>1</v>
      </c>
      <c r="F54" s="94">
        <v>0</v>
      </c>
      <c r="G54" s="94">
        <v>0</v>
      </c>
      <c r="H54" s="107">
        <v>9</v>
      </c>
      <c r="I54" s="108">
        <v>9</v>
      </c>
      <c r="J54" s="117">
        <f t="shared" ref="J54:J58" si="7">I54/H54*100</f>
        <v>100</v>
      </c>
      <c r="K54" s="118"/>
    </row>
    <row r="55" spans="1:11" s="61" customFormat="1" ht="60.75" customHeight="1" x14ac:dyDescent="0.25">
      <c r="A55" s="113"/>
      <c r="B55" s="410" t="s">
        <v>379</v>
      </c>
      <c r="C55" s="46" t="s">
        <v>38</v>
      </c>
      <c r="D55" s="94">
        <v>0</v>
      </c>
      <c r="E55" s="94">
        <v>1</v>
      </c>
      <c r="F55" s="94">
        <v>0</v>
      </c>
      <c r="G55" s="94">
        <v>0</v>
      </c>
      <c r="H55" s="107">
        <v>24</v>
      </c>
      <c r="I55" s="108">
        <v>24</v>
      </c>
      <c r="J55" s="117">
        <f t="shared" si="7"/>
        <v>100</v>
      </c>
      <c r="K55" s="118"/>
    </row>
    <row r="56" spans="1:11" s="61" customFormat="1" ht="65.099999999999994" customHeight="1" x14ac:dyDescent="0.25">
      <c r="A56" s="113"/>
      <c r="B56" s="410" t="s">
        <v>380</v>
      </c>
      <c r="C56" s="46" t="s">
        <v>38</v>
      </c>
      <c r="D56" s="94">
        <v>0</v>
      </c>
      <c r="E56" s="94">
        <v>1</v>
      </c>
      <c r="F56" s="94">
        <v>0</v>
      </c>
      <c r="G56" s="94">
        <v>0</v>
      </c>
      <c r="H56" s="107">
        <v>1</v>
      </c>
      <c r="I56" s="108">
        <v>1</v>
      </c>
      <c r="J56" s="117">
        <f t="shared" si="7"/>
        <v>100</v>
      </c>
      <c r="K56" s="118"/>
    </row>
    <row r="57" spans="1:11" s="61" customFormat="1" ht="36.950000000000003" customHeight="1" x14ac:dyDescent="0.25">
      <c r="A57" s="113"/>
      <c r="B57" s="410" t="s">
        <v>381</v>
      </c>
      <c r="C57" s="46" t="s">
        <v>38</v>
      </c>
      <c r="D57" s="94">
        <v>0</v>
      </c>
      <c r="E57" s="94">
        <v>1</v>
      </c>
      <c r="F57" s="94">
        <v>0</v>
      </c>
      <c r="G57" s="94">
        <v>0</v>
      </c>
      <c r="H57" s="107">
        <v>6</v>
      </c>
      <c r="I57" s="108">
        <v>6</v>
      </c>
      <c r="J57" s="117">
        <f t="shared" si="7"/>
        <v>100</v>
      </c>
      <c r="K57" s="118"/>
    </row>
    <row r="58" spans="1:11" s="61" customFormat="1" ht="63" customHeight="1" x14ac:dyDescent="0.25">
      <c r="A58" s="113"/>
      <c r="B58" s="412" t="s">
        <v>382</v>
      </c>
      <c r="C58" s="46" t="s">
        <v>38</v>
      </c>
      <c r="D58" s="94">
        <v>0</v>
      </c>
      <c r="E58" s="94">
        <v>1</v>
      </c>
      <c r="F58" s="94">
        <v>0</v>
      </c>
      <c r="G58" s="94">
        <v>0</v>
      </c>
      <c r="H58" s="107">
        <v>1</v>
      </c>
      <c r="I58" s="108">
        <v>1</v>
      </c>
      <c r="J58" s="117">
        <f t="shared" si="7"/>
        <v>100</v>
      </c>
      <c r="K58" s="118"/>
    </row>
    <row r="59" spans="1:11" s="61" customFormat="1" ht="36.75" customHeight="1" x14ac:dyDescent="0.25">
      <c r="A59" s="420"/>
      <c r="B59" s="420" t="s">
        <v>383</v>
      </c>
      <c r="C59" s="420" t="s">
        <v>38</v>
      </c>
      <c r="D59" s="420">
        <f>SUM(D60:D62)</f>
        <v>2</v>
      </c>
      <c r="E59" s="420">
        <f>SUM(E60:E62)</f>
        <v>1</v>
      </c>
      <c r="F59" s="420">
        <f>SUM(F60:F62)</f>
        <v>0</v>
      </c>
      <c r="G59" s="420">
        <f>SUM(G60:G62)</f>
        <v>0</v>
      </c>
      <c r="H59" s="420" t="s">
        <v>14</v>
      </c>
      <c r="I59" s="420" t="s">
        <v>14</v>
      </c>
      <c r="J59" s="420" t="s">
        <v>14</v>
      </c>
      <c r="K59" s="420" t="s">
        <v>14</v>
      </c>
    </row>
    <row r="60" spans="1:11" s="61" customFormat="1" ht="56.25" customHeight="1" x14ac:dyDescent="0.25">
      <c r="A60" s="414"/>
      <c r="B60" s="411" t="s">
        <v>384</v>
      </c>
      <c r="C60" s="415" t="s">
        <v>38</v>
      </c>
      <c r="D60" s="415">
        <v>1</v>
      </c>
      <c r="E60" s="415">
        <v>0</v>
      </c>
      <c r="F60" s="415">
        <v>0</v>
      </c>
      <c r="G60" s="415">
        <v>0</v>
      </c>
      <c r="H60" s="421">
        <v>1</v>
      </c>
      <c r="I60" s="422">
        <v>1</v>
      </c>
      <c r="J60" s="417">
        <f>I60/H60*100</f>
        <v>100</v>
      </c>
      <c r="K60" s="418"/>
    </row>
    <row r="61" spans="1:11" s="61" customFormat="1" ht="36.75" customHeight="1" x14ac:dyDescent="0.25">
      <c r="A61" s="414"/>
      <c r="B61" s="411" t="s">
        <v>385</v>
      </c>
      <c r="C61" s="415" t="s">
        <v>38</v>
      </c>
      <c r="D61" s="415">
        <v>1</v>
      </c>
      <c r="E61" s="415">
        <v>0</v>
      </c>
      <c r="F61" s="415">
        <v>0</v>
      </c>
      <c r="G61" s="415">
        <v>0</v>
      </c>
      <c r="H61" s="421">
        <v>1</v>
      </c>
      <c r="I61" s="422">
        <v>1</v>
      </c>
      <c r="J61" s="417">
        <f t="shared" ref="J61:J62" si="8">I61/H61*100</f>
        <v>100</v>
      </c>
      <c r="K61" s="418"/>
    </row>
    <row r="62" spans="1:11" s="61" customFormat="1" ht="37.5" customHeight="1" x14ac:dyDescent="0.25">
      <c r="A62" s="414"/>
      <c r="B62" s="411" t="s">
        <v>386</v>
      </c>
      <c r="C62" s="415" t="s">
        <v>38</v>
      </c>
      <c r="D62" s="415">
        <v>0</v>
      </c>
      <c r="E62" s="415">
        <v>1</v>
      </c>
      <c r="F62" s="415">
        <v>0</v>
      </c>
      <c r="G62" s="415">
        <v>0</v>
      </c>
      <c r="H62" s="421">
        <v>1</v>
      </c>
      <c r="I62" s="422">
        <v>1</v>
      </c>
      <c r="J62" s="417">
        <f t="shared" si="8"/>
        <v>100</v>
      </c>
      <c r="K62" s="418"/>
    </row>
    <row r="63" spans="1:11" s="61" customFormat="1" ht="23.1" customHeight="1" x14ac:dyDescent="0.25">
      <c r="A63" s="80"/>
      <c r="B63" s="80" t="s">
        <v>21</v>
      </c>
      <c r="C63" s="80" t="s">
        <v>16</v>
      </c>
      <c r="D63" s="80">
        <f>SUM(D64+D69+D74+D78+D86)</f>
        <v>4</v>
      </c>
      <c r="E63" s="80">
        <f>SUM(E64+E69+E74+E78+E86)</f>
        <v>16</v>
      </c>
      <c r="F63" s="80">
        <f>SUM(F64+F69+F74+F78+F86)</f>
        <v>0</v>
      </c>
      <c r="G63" s="80">
        <f>SUM(G64+G69+G74+G78+G86)</f>
        <v>0</v>
      </c>
      <c r="H63" s="80" t="s">
        <v>14</v>
      </c>
      <c r="I63" s="80" t="s">
        <v>14</v>
      </c>
      <c r="J63" s="80" t="s">
        <v>14</v>
      </c>
      <c r="K63" s="80" t="s">
        <v>14</v>
      </c>
    </row>
    <row r="64" spans="1:11" s="61" customFormat="1" ht="57.95" customHeight="1" x14ac:dyDescent="0.25">
      <c r="A64" s="105"/>
      <c r="B64" s="103" t="s">
        <v>347</v>
      </c>
      <c r="C64" s="102" t="s">
        <v>16</v>
      </c>
      <c r="D64" s="102">
        <f>SUM(D65:D68)</f>
        <v>1</v>
      </c>
      <c r="E64" s="102">
        <f>SUM(E65:E68)</f>
        <v>3</v>
      </c>
      <c r="F64" s="102">
        <f>SUM(F65:F68)</f>
        <v>0</v>
      </c>
      <c r="G64" s="102">
        <f>SUM(G65:G68)</f>
        <v>0</v>
      </c>
      <c r="H64" s="103" t="s">
        <v>14</v>
      </c>
      <c r="I64" s="406" t="s">
        <v>14</v>
      </c>
      <c r="J64" s="103" t="s">
        <v>14</v>
      </c>
      <c r="K64" s="103" t="s">
        <v>14</v>
      </c>
    </row>
    <row r="65" spans="1:83" s="61" customFormat="1" ht="64.5" customHeight="1" x14ac:dyDescent="0.25">
      <c r="A65" s="106"/>
      <c r="B65" s="311" t="s">
        <v>348</v>
      </c>
      <c r="C65" s="46" t="s">
        <v>16</v>
      </c>
      <c r="D65" s="46">
        <v>1</v>
      </c>
      <c r="E65" s="93">
        <v>0</v>
      </c>
      <c r="F65" s="94">
        <v>0</v>
      </c>
      <c r="G65" s="94">
        <v>0</v>
      </c>
      <c r="H65" s="107">
        <v>100</v>
      </c>
      <c r="I65" s="108">
        <v>100</v>
      </c>
      <c r="J65" s="109">
        <f>I65/H65*100</f>
        <v>100</v>
      </c>
      <c r="K65" s="79"/>
    </row>
    <row r="66" spans="1:83" s="61" customFormat="1" ht="34.5" customHeight="1" x14ac:dyDescent="0.25">
      <c r="A66" s="110"/>
      <c r="B66" s="411" t="s">
        <v>349</v>
      </c>
      <c r="C66" s="46" t="s">
        <v>16</v>
      </c>
      <c r="D66" s="46">
        <v>0</v>
      </c>
      <c r="E66" s="111">
        <v>1</v>
      </c>
      <c r="F66" s="112">
        <v>0</v>
      </c>
      <c r="G66" s="112">
        <v>0</v>
      </c>
      <c r="H66" s="107">
        <v>0</v>
      </c>
      <c r="I66" s="108">
        <v>0</v>
      </c>
      <c r="J66" s="109">
        <v>86.86</v>
      </c>
      <c r="K66" s="79" t="s">
        <v>72</v>
      </c>
    </row>
    <row r="67" spans="1:83" s="61" customFormat="1" ht="43.5" customHeight="1" x14ac:dyDescent="0.25">
      <c r="A67" s="110"/>
      <c r="B67" s="411" t="s">
        <v>350</v>
      </c>
      <c r="C67" s="46" t="s">
        <v>16</v>
      </c>
      <c r="D67" s="46">
        <v>0</v>
      </c>
      <c r="E67" s="111">
        <v>1</v>
      </c>
      <c r="F67" s="112">
        <v>0</v>
      </c>
      <c r="G67" s="112">
        <v>0</v>
      </c>
      <c r="H67" s="107">
        <v>0</v>
      </c>
      <c r="I67" s="108">
        <v>0</v>
      </c>
      <c r="J67" s="109">
        <v>99.75</v>
      </c>
      <c r="K67" s="79" t="s">
        <v>72</v>
      </c>
    </row>
    <row r="68" spans="1:83" ht="42" customHeight="1" x14ac:dyDescent="0.25">
      <c r="A68" s="110"/>
      <c r="B68" s="411" t="s">
        <v>351</v>
      </c>
      <c r="C68" s="46" t="s">
        <v>16</v>
      </c>
      <c r="D68" s="46">
        <v>0</v>
      </c>
      <c r="E68" s="111">
        <v>1</v>
      </c>
      <c r="F68" s="112">
        <v>0</v>
      </c>
      <c r="G68" s="112">
        <v>0</v>
      </c>
      <c r="H68" s="107">
        <v>40</v>
      </c>
      <c r="I68" s="108">
        <v>40</v>
      </c>
      <c r="J68" s="109">
        <f t="shared" ref="J68" si="9">I68/H68*100</f>
        <v>100</v>
      </c>
      <c r="K68" s="79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</row>
    <row r="69" spans="1:83" ht="32.25" customHeight="1" x14ac:dyDescent="0.25">
      <c r="A69" s="132"/>
      <c r="B69" s="133" t="s">
        <v>387</v>
      </c>
      <c r="C69" s="33" t="s">
        <v>16</v>
      </c>
      <c r="D69" s="129">
        <f>SUM(D70:D73)</f>
        <v>1</v>
      </c>
      <c r="E69" s="62">
        <f>SUM(E70:E73)</f>
        <v>3</v>
      </c>
      <c r="F69" s="62">
        <f>SUM(F70:F73)</f>
        <v>0</v>
      </c>
      <c r="G69" s="62">
        <f>SUM(G70:G73)</f>
        <v>0</v>
      </c>
      <c r="H69" s="33" t="s">
        <v>14</v>
      </c>
      <c r="I69" s="33" t="s">
        <v>14</v>
      </c>
      <c r="J69" s="33" t="s">
        <v>14</v>
      </c>
      <c r="K69" s="33" t="s">
        <v>14</v>
      </c>
    </row>
    <row r="70" spans="1:83" ht="35.25" customHeight="1" x14ac:dyDescent="0.25">
      <c r="A70" s="66"/>
      <c r="B70" s="423" t="s">
        <v>388</v>
      </c>
      <c r="C70" s="46" t="s">
        <v>16</v>
      </c>
      <c r="D70" s="52">
        <v>1</v>
      </c>
      <c r="E70" s="79">
        <v>0</v>
      </c>
      <c r="F70" s="79">
        <v>0</v>
      </c>
      <c r="G70" s="79">
        <v>0</v>
      </c>
      <c r="H70" s="53">
        <v>100</v>
      </c>
      <c r="I70" s="65">
        <v>135.69999999999999</v>
      </c>
      <c r="J70" s="109">
        <f>I70/H70*100</f>
        <v>135.69999999999999</v>
      </c>
      <c r="K70" s="36"/>
    </row>
    <row r="71" spans="1:83" ht="31.5" customHeight="1" x14ac:dyDescent="0.25">
      <c r="A71" s="66"/>
      <c r="B71" s="411" t="s">
        <v>389</v>
      </c>
      <c r="C71" s="46" t="s">
        <v>16</v>
      </c>
      <c r="D71" s="19">
        <v>0</v>
      </c>
      <c r="E71" s="79">
        <v>1</v>
      </c>
      <c r="F71" s="79">
        <v>0</v>
      </c>
      <c r="G71" s="79">
        <v>0</v>
      </c>
      <c r="H71" s="53">
        <v>3</v>
      </c>
      <c r="I71" s="65">
        <v>3</v>
      </c>
      <c r="J71" s="109">
        <f t="shared" ref="J71:J73" si="10">I71/H71*100</f>
        <v>100</v>
      </c>
      <c r="K71" s="36"/>
    </row>
    <row r="72" spans="1:83" ht="48" customHeight="1" x14ac:dyDescent="0.25">
      <c r="A72" s="66"/>
      <c r="B72" s="411" t="s">
        <v>390</v>
      </c>
      <c r="C72" s="46" t="s">
        <v>16</v>
      </c>
      <c r="D72" s="19">
        <v>0</v>
      </c>
      <c r="E72" s="79">
        <v>1</v>
      </c>
      <c r="F72" s="79">
        <v>0</v>
      </c>
      <c r="G72" s="79">
        <v>0</v>
      </c>
      <c r="H72" s="53">
        <v>0</v>
      </c>
      <c r="I72" s="65">
        <v>0</v>
      </c>
      <c r="J72" s="109">
        <v>59.59</v>
      </c>
      <c r="K72" s="36"/>
    </row>
    <row r="73" spans="1:83" ht="46.5" customHeight="1" x14ac:dyDescent="0.25">
      <c r="A73" s="66"/>
      <c r="B73" s="411" t="s">
        <v>391</v>
      </c>
      <c r="C73" s="46" t="s">
        <v>16</v>
      </c>
      <c r="D73" s="19">
        <v>0</v>
      </c>
      <c r="E73" s="79">
        <v>1</v>
      </c>
      <c r="F73" s="79">
        <v>0</v>
      </c>
      <c r="G73" s="79">
        <v>0</v>
      </c>
      <c r="H73" s="53">
        <v>14</v>
      </c>
      <c r="I73" s="65">
        <v>19</v>
      </c>
      <c r="J73" s="109">
        <f t="shared" si="10"/>
        <v>135.71428571428572</v>
      </c>
      <c r="K73" s="36"/>
    </row>
    <row r="74" spans="1:83" ht="30" x14ac:dyDescent="0.25">
      <c r="A74" s="131"/>
      <c r="B74" s="134" t="s">
        <v>392</v>
      </c>
      <c r="C74" s="33" t="s">
        <v>16</v>
      </c>
      <c r="D74" s="62">
        <f>SUM(D75:D77)</f>
        <v>1</v>
      </c>
      <c r="E74" s="62">
        <f>SUM(E75:E77)</f>
        <v>2</v>
      </c>
      <c r="F74" s="62">
        <f>SUM(F75:F77)</f>
        <v>0</v>
      </c>
      <c r="G74" s="62">
        <f>SUM(G75:G77)</f>
        <v>0</v>
      </c>
      <c r="H74" s="33" t="s">
        <v>14</v>
      </c>
      <c r="I74" s="33" t="s">
        <v>14</v>
      </c>
      <c r="J74" s="33" t="s">
        <v>14</v>
      </c>
      <c r="K74" s="33" t="s">
        <v>14</v>
      </c>
    </row>
    <row r="75" spans="1:83" ht="29.25" customHeight="1" x14ac:dyDescent="0.25">
      <c r="A75" s="424"/>
      <c r="B75" s="410" t="s">
        <v>393</v>
      </c>
      <c r="C75" s="112" t="s">
        <v>16</v>
      </c>
      <c r="D75" s="112">
        <v>1</v>
      </c>
      <c r="E75" s="112">
        <v>0</v>
      </c>
      <c r="F75" s="112">
        <v>0</v>
      </c>
      <c r="G75" s="112">
        <v>0</v>
      </c>
      <c r="H75" s="130">
        <v>174</v>
      </c>
      <c r="I75" s="425">
        <v>241</v>
      </c>
      <c r="J75" s="426">
        <f>I75/H75*100</f>
        <v>138.50574712643677</v>
      </c>
      <c r="K75" s="399"/>
    </row>
    <row r="76" spans="1:83" ht="48" customHeight="1" x14ac:dyDescent="0.25">
      <c r="A76" s="430"/>
      <c r="B76" s="410" t="s">
        <v>394</v>
      </c>
      <c r="C76" s="112" t="s">
        <v>16</v>
      </c>
      <c r="D76" s="112">
        <v>0</v>
      </c>
      <c r="E76" s="112">
        <v>1</v>
      </c>
      <c r="F76" s="112">
        <v>0</v>
      </c>
      <c r="G76" s="112">
        <v>0</v>
      </c>
      <c r="H76" s="130">
        <v>24</v>
      </c>
      <c r="I76" s="425">
        <v>24</v>
      </c>
      <c r="J76" s="426">
        <f t="shared" ref="J76:J77" si="11">I76/H76*100</f>
        <v>100</v>
      </c>
      <c r="K76" s="433"/>
    </row>
    <row r="77" spans="1:83" ht="48.75" customHeight="1" x14ac:dyDescent="0.25">
      <c r="A77" s="430"/>
      <c r="B77" s="410" t="s">
        <v>395</v>
      </c>
      <c r="C77" s="415" t="s">
        <v>16</v>
      </c>
      <c r="D77" s="415">
        <v>0</v>
      </c>
      <c r="E77" s="415">
        <v>1</v>
      </c>
      <c r="F77" s="415">
        <v>0</v>
      </c>
      <c r="G77" s="415">
        <v>0</v>
      </c>
      <c r="H77" s="431">
        <v>150</v>
      </c>
      <c r="I77" s="432">
        <v>150</v>
      </c>
      <c r="J77" s="417">
        <f t="shared" si="11"/>
        <v>100</v>
      </c>
      <c r="K77" s="431"/>
    </row>
    <row r="78" spans="1:83" ht="31.5" customHeight="1" x14ac:dyDescent="0.25">
      <c r="A78" s="427"/>
      <c r="B78" s="427" t="s">
        <v>396</v>
      </c>
      <c r="C78" s="135" t="s">
        <v>16</v>
      </c>
      <c r="D78" s="428">
        <f>SUM(D79:D85)</f>
        <v>1</v>
      </c>
      <c r="E78" s="428">
        <f>SUM(E79:E85)</f>
        <v>6</v>
      </c>
      <c r="F78" s="428">
        <f>SUM(F79:F85)</f>
        <v>0</v>
      </c>
      <c r="G78" s="428">
        <f>SUM(G79:G85)</f>
        <v>0</v>
      </c>
      <c r="H78" s="429" t="s">
        <v>14</v>
      </c>
      <c r="I78" s="135" t="s">
        <v>14</v>
      </c>
      <c r="J78" s="136" t="s">
        <v>14</v>
      </c>
      <c r="K78" s="136" t="s">
        <v>14</v>
      </c>
    </row>
    <row r="79" spans="1:83" ht="29.25" customHeight="1" x14ac:dyDescent="0.25">
      <c r="A79" s="424"/>
      <c r="B79" s="410" t="s">
        <v>397</v>
      </c>
      <c r="C79" s="112" t="s">
        <v>16</v>
      </c>
      <c r="D79" s="112">
        <v>1</v>
      </c>
      <c r="E79" s="112">
        <v>0</v>
      </c>
      <c r="F79" s="112">
        <v>0</v>
      </c>
      <c r="G79" s="112">
        <v>0</v>
      </c>
      <c r="H79" s="130">
        <v>100</v>
      </c>
      <c r="I79" s="425">
        <v>100</v>
      </c>
      <c r="J79" s="426">
        <f>I79/H79*100</f>
        <v>100</v>
      </c>
      <c r="K79" s="130"/>
    </row>
    <row r="80" spans="1:83" ht="48" customHeight="1" x14ac:dyDescent="0.25">
      <c r="A80" s="430"/>
      <c r="B80" s="412" t="s">
        <v>398</v>
      </c>
      <c r="C80" s="112" t="s">
        <v>16</v>
      </c>
      <c r="D80" s="112">
        <v>0</v>
      </c>
      <c r="E80" s="112">
        <v>1</v>
      </c>
      <c r="F80" s="112">
        <v>0</v>
      </c>
      <c r="G80" s="112">
        <v>0</v>
      </c>
      <c r="H80" s="130">
        <v>1</v>
      </c>
      <c r="I80" s="425">
        <v>1</v>
      </c>
      <c r="J80" s="426">
        <f t="shared" ref="J80" si="12">I80/H80*100</f>
        <v>100</v>
      </c>
      <c r="K80" s="433"/>
    </row>
    <row r="81" spans="1:11" ht="48.75" customHeight="1" x14ac:dyDescent="0.25">
      <c r="A81" s="430"/>
      <c r="B81" s="411" t="s">
        <v>399</v>
      </c>
      <c r="C81" s="112" t="s">
        <v>16</v>
      </c>
      <c r="D81" s="112">
        <v>0</v>
      </c>
      <c r="E81" s="112">
        <v>1</v>
      </c>
      <c r="F81" s="112">
        <v>0</v>
      </c>
      <c r="G81" s="112">
        <v>0</v>
      </c>
      <c r="H81" s="130">
        <v>1</v>
      </c>
      <c r="I81" s="425">
        <v>1</v>
      </c>
      <c r="J81" s="426">
        <f t="shared" ref="J81:J85" si="13">I81/H81*100</f>
        <v>100</v>
      </c>
      <c r="K81" s="433"/>
    </row>
    <row r="82" spans="1:11" ht="38.25" x14ac:dyDescent="0.25">
      <c r="A82" s="430"/>
      <c r="B82" s="411" t="s">
        <v>400</v>
      </c>
      <c r="C82" s="112" t="s">
        <v>16</v>
      </c>
      <c r="D82" s="112">
        <v>0</v>
      </c>
      <c r="E82" s="112">
        <v>1</v>
      </c>
      <c r="F82" s="112">
        <v>0</v>
      </c>
      <c r="G82" s="112">
        <v>0</v>
      </c>
      <c r="H82" s="130">
        <v>1</v>
      </c>
      <c r="I82" s="425">
        <v>1</v>
      </c>
      <c r="J82" s="426">
        <f t="shared" si="13"/>
        <v>100</v>
      </c>
      <c r="K82" s="433"/>
    </row>
    <row r="83" spans="1:11" ht="38.25" x14ac:dyDescent="0.25">
      <c r="A83" s="430"/>
      <c r="B83" s="411" t="s">
        <v>401</v>
      </c>
      <c r="C83" s="112" t="s">
        <v>16</v>
      </c>
      <c r="D83" s="112">
        <v>0</v>
      </c>
      <c r="E83" s="112">
        <v>1</v>
      </c>
      <c r="F83" s="112">
        <v>0</v>
      </c>
      <c r="G83" s="112">
        <v>0</v>
      </c>
      <c r="H83" s="130">
        <v>0</v>
      </c>
      <c r="I83" s="425">
        <v>0</v>
      </c>
      <c r="J83" s="426">
        <v>100</v>
      </c>
      <c r="K83" s="433"/>
    </row>
    <row r="84" spans="1:11" ht="38.25" x14ac:dyDescent="0.25">
      <c r="A84" s="430"/>
      <c r="B84" s="411" t="s">
        <v>402</v>
      </c>
      <c r="C84" s="112" t="s">
        <v>16</v>
      </c>
      <c r="D84" s="112">
        <v>0</v>
      </c>
      <c r="E84" s="112">
        <v>1</v>
      </c>
      <c r="F84" s="112">
        <v>0</v>
      </c>
      <c r="G84" s="112">
        <v>0</v>
      </c>
      <c r="H84" s="130">
        <v>1</v>
      </c>
      <c r="I84" s="425">
        <v>1</v>
      </c>
      <c r="J84" s="426">
        <f t="shared" si="13"/>
        <v>100</v>
      </c>
      <c r="K84" s="433"/>
    </row>
    <row r="85" spans="1:11" ht="38.25" x14ac:dyDescent="0.25">
      <c r="A85" s="430"/>
      <c r="B85" s="411" t="s">
        <v>403</v>
      </c>
      <c r="C85" s="415" t="s">
        <v>16</v>
      </c>
      <c r="D85" s="415">
        <v>0</v>
      </c>
      <c r="E85" s="415">
        <v>1</v>
      </c>
      <c r="F85" s="415">
        <v>0</v>
      </c>
      <c r="G85" s="415">
        <v>0</v>
      </c>
      <c r="H85" s="431">
        <v>1</v>
      </c>
      <c r="I85" s="432">
        <v>1</v>
      </c>
      <c r="J85" s="417">
        <f t="shared" si="13"/>
        <v>100</v>
      </c>
      <c r="K85" s="431"/>
    </row>
    <row r="86" spans="1:11" ht="31.5" customHeight="1" x14ac:dyDescent="0.25">
      <c r="A86" s="427"/>
      <c r="B86" s="427" t="s">
        <v>293</v>
      </c>
      <c r="C86" s="135" t="s">
        <v>16</v>
      </c>
      <c r="D86" s="428">
        <f>SUM(D87:D88)</f>
        <v>0</v>
      </c>
      <c r="E86" s="428">
        <f>SUM(E87:E88)</f>
        <v>2</v>
      </c>
      <c r="F86" s="428">
        <f>SUM(F87:F88)</f>
        <v>0</v>
      </c>
      <c r="G86" s="428">
        <f>SUM(G87:G88)</f>
        <v>0</v>
      </c>
      <c r="H86" s="429" t="s">
        <v>14</v>
      </c>
      <c r="I86" s="135" t="s">
        <v>14</v>
      </c>
      <c r="J86" s="136" t="s">
        <v>14</v>
      </c>
      <c r="K86" s="136" t="s">
        <v>14</v>
      </c>
    </row>
    <row r="87" spans="1:11" ht="29.25" customHeight="1" x14ac:dyDescent="0.25">
      <c r="A87" s="424"/>
      <c r="B87" s="434" t="s">
        <v>79</v>
      </c>
      <c r="C87" s="112" t="s">
        <v>16</v>
      </c>
      <c r="D87" s="112">
        <v>0</v>
      </c>
      <c r="E87" s="112">
        <v>1</v>
      </c>
      <c r="F87" s="112">
        <v>0</v>
      </c>
      <c r="G87" s="112">
        <v>0</v>
      </c>
      <c r="H87" s="130">
        <v>0</v>
      </c>
      <c r="I87" s="425">
        <v>0</v>
      </c>
      <c r="J87" s="435">
        <v>99.64</v>
      </c>
      <c r="K87" s="436" t="s">
        <v>72</v>
      </c>
    </row>
    <row r="88" spans="1:11" ht="31.5" customHeight="1" x14ac:dyDescent="0.25">
      <c r="A88" s="430"/>
      <c r="B88" s="411" t="s">
        <v>404</v>
      </c>
      <c r="C88" s="415" t="s">
        <v>16</v>
      </c>
      <c r="D88" s="415">
        <v>0</v>
      </c>
      <c r="E88" s="415">
        <v>1</v>
      </c>
      <c r="F88" s="415">
        <v>0</v>
      </c>
      <c r="G88" s="415">
        <v>0</v>
      </c>
      <c r="H88" s="431">
        <v>0</v>
      </c>
      <c r="I88" s="432">
        <v>0</v>
      </c>
      <c r="J88" s="417">
        <v>96.64</v>
      </c>
      <c r="K88" s="79" t="s">
        <v>72</v>
      </c>
    </row>
  </sheetData>
  <autoFilter ref="A1:K68" xr:uid="{00000000-0009-0000-0000-000003000000}"/>
  <mergeCells count="5">
    <mergeCell ref="A2:K2"/>
    <mergeCell ref="A3:A4"/>
    <mergeCell ref="B3:B4"/>
    <mergeCell ref="D3:G3"/>
    <mergeCell ref="H3:K3"/>
  </mergeCells>
  <pageMargins left="0.23958333333333298" right="0.23958333333333298" top="0.75" bottom="0.75" header="0.50972222222222197" footer="0.31944444444444398"/>
  <pageSetup paperSize="9" scale="50" firstPageNumber="21" orientation="portrait" useFirstPageNumber="1" horizontalDpi="300" verticalDpi="300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5"/>
  <sheetViews>
    <sheetView topLeftCell="A25" zoomScale="71" zoomScaleNormal="71" zoomScaleSheetLayoutView="82" workbookViewId="0">
      <selection activeCell="K18" sqref="K18:K20"/>
    </sheetView>
  </sheetViews>
  <sheetFormatPr defaultColWidth="9" defaultRowHeight="15" x14ac:dyDescent="0.25"/>
  <cols>
    <col min="1" max="1" width="5.85546875" style="4" customWidth="1"/>
    <col min="2" max="2" width="34.140625" style="4" customWidth="1"/>
    <col min="3" max="3" width="8.42578125" style="4" customWidth="1"/>
    <col min="4" max="7" width="15.5703125" style="4" customWidth="1"/>
    <col min="8" max="9" width="11.42578125" style="4" customWidth="1"/>
    <col min="10" max="10" width="15.5703125" style="4" customWidth="1"/>
    <col min="11" max="11" width="36.28515625" style="4" customWidth="1"/>
  </cols>
  <sheetData>
    <row r="1" spans="1:17" s="137" customFormat="1" ht="12.95" customHeight="1" x14ac:dyDescent="0.35">
      <c r="A1" s="138"/>
      <c r="B1" s="138"/>
      <c r="C1" s="138"/>
      <c r="D1" s="138"/>
      <c r="E1" s="138"/>
      <c r="F1" s="138"/>
      <c r="G1" s="138"/>
      <c r="H1" s="138"/>
      <c r="I1" s="139"/>
      <c r="J1" s="77"/>
      <c r="K1" s="74"/>
      <c r="L1" s="140"/>
      <c r="M1" s="140"/>
      <c r="N1" s="140"/>
      <c r="O1" s="140"/>
      <c r="P1" s="140"/>
      <c r="Q1" s="140"/>
    </row>
    <row r="2" spans="1:17" ht="45.75" customHeight="1" x14ac:dyDescent="0.25">
      <c r="A2" s="473" t="s">
        <v>90</v>
      </c>
      <c r="B2" s="473"/>
      <c r="C2" s="473"/>
      <c r="D2" s="473"/>
      <c r="E2" s="473"/>
      <c r="F2" s="473"/>
      <c r="G2" s="473"/>
      <c r="H2" s="474"/>
      <c r="I2" s="474"/>
      <c r="J2" s="474"/>
      <c r="K2" s="474"/>
      <c r="L2" s="141"/>
      <c r="M2" s="141"/>
      <c r="N2" s="141"/>
      <c r="O2" s="141"/>
      <c r="P2" s="141"/>
      <c r="Q2" s="141"/>
    </row>
    <row r="3" spans="1:17" x14ac:dyDescent="0.25">
      <c r="A3" s="475"/>
      <c r="B3" s="477" t="s">
        <v>2</v>
      </c>
      <c r="C3" s="144"/>
      <c r="D3" s="478" t="s">
        <v>3</v>
      </c>
      <c r="E3" s="479"/>
      <c r="F3" s="479"/>
      <c r="G3" s="480"/>
      <c r="H3" s="481" t="s">
        <v>33</v>
      </c>
      <c r="I3" s="482"/>
      <c r="J3" s="482"/>
      <c r="K3" s="483"/>
      <c r="L3" s="141"/>
      <c r="M3" s="141"/>
      <c r="N3" s="141"/>
      <c r="O3" s="141"/>
      <c r="P3" s="141"/>
      <c r="Q3" s="141"/>
    </row>
    <row r="4" spans="1:17" ht="42" customHeight="1" x14ac:dyDescent="0.25">
      <c r="A4" s="476"/>
      <c r="B4" s="476"/>
      <c r="C4" s="145" t="s">
        <v>4</v>
      </c>
      <c r="D4" s="144" t="s">
        <v>5</v>
      </c>
      <c r="E4" s="144" t="s">
        <v>6</v>
      </c>
      <c r="F4" s="144" t="s">
        <v>7</v>
      </c>
      <c r="G4" s="144" t="s">
        <v>8</v>
      </c>
      <c r="H4" s="146" t="s">
        <v>9</v>
      </c>
      <c r="I4" s="146" t="s">
        <v>10</v>
      </c>
      <c r="J4" s="147" t="s">
        <v>11</v>
      </c>
      <c r="K4" s="19" t="s">
        <v>12</v>
      </c>
      <c r="L4" s="141"/>
      <c r="M4" s="141"/>
      <c r="N4" s="141"/>
      <c r="O4" s="141"/>
      <c r="P4" s="141"/>
      <c r="Q4" s="141"/>
    </row>
    <row r="5" spans="1:17" x14ac:dyDescent="0.25">
      <c r="A5" s="148" t="s">
        <v>22</v>
      </c>
      <c r="B5" s="149" t="s">
        <v>34</v>
      </c>
      <c r="C5" s="149" t="s">
        <v>14</v>
      </c>
      <c r="D5" s="150">
        <f>D6+D9</f>
        <v>8</v>
      </c>
      <c r="E5" s="150">
        <f>E6+E9</f>
        <v>14</v>
      </c>
      <c r="F5" s="150">
        <f>F6+F9</f>
        <v>2</v>
      </c>
      <c r="G5" s="150">
        <f>G6+G9</f>
        <v>1</v>
      </c>
      <c r="H5" s="151" t="s">
        <v>14</v>
      </c>
      <c r="I5" s="151" t="s">
        <v>14</v>
      </c>
      <c r="J5" s="152" t="s">
        <v>14</v>
      </c>
      <c r="K5" s="153" t="s">
        <v>14</v>
      </c>
      <c r="L5" s="141"/>
      <c r="M5" s="141"/>
      <c r="N5" s="141"/>
      <c r="O5" s="141"/>
      <c r="P5" s="141"/>
      <c r="Q5" s="141"/>
    </row>
    <row r="6" spans="1:17" x14ac:dyDescent="0.25">
      <c r="A6" s="148"/>
      <c r="B6" s="149" t="s">
        <v>35</v>
      </c>
      <c r="C6" s="149" t="s">
        <v>14</v>
      </c>
      <c r="D6" s="150">
        <f>D7+D8</f>
        <v>2</v>
      </c>
      <c r="E6" s="150">
        <f>E7+E8</f>
        <v>0</v>
      </c>
      <c r="F6" s="150">
        <f>F7+F8</f>
        <v>0</v>
      </c>
      <c r="G6" s="150">
        <f>G7+G8</f>
        <v>0</v>
      </c>
      <c r="H6" s="151" t="s">
        <v>14</v>
      </c>
      <c r="I6" s="151" t="s">
        <v>14</v>
      </c>
      <c r="J6" s="152" t="s">
        <v>14</v>
      </c>
      <c r="K6" s="153" t="s">
        <v>14</v>
      </c>
      <c r="L6" s="141"/>
      <c r="M6" s="141"/>
      <c r="N6" s="141"/>
      <c r="O6" s="141"/>
      <c r="P6" s="141"/>
      <c r="Q6" s="141"/>
    </row>
    <row r="7" spans="1:17" ht="51.75" customHeight="1" x14ac:dyDescent="0.25">
      <c r="A7" s="145"/>
      <c r="B7" s="315" t="s">
        <v>57</v>
      </c>
      <c r="C7" s="145" t="s">
        <v>55</v>
      </c>
      <c r="D7" s="144">
        <v>1</v>
      </c>
      <c r="E7" s="144">
        <v>0</v>
      </c>
      <c r="F7" s="144">
        <v>0</v>
      </c>
      <c r="G7" s="144">
        <v>0</v>
      </c>
      <c r="H7" s="144">
        <v>82</v>
      </c>
      <c r="I7" s="144">
        <v>82</v>
      </c>
      <c r="J7" s="154">
        <f t="shared" ref="J7:J8" si="0">I7/H7*100</f>
        <v>100</v>
      </c>
      <c r="K7" s="67"/>
      <c r="L7" s="141"/>
      <c r="M7" s="141"/>
      <c r="N7" s="141"/>
      <c r="O7" s="141"/>
      <c r="P7" s="141"/>
      <c r="Q7" s="141"/>
    </row>
    <row r="8" spans="1:17" ht="43.5" customHeight="1" x14ac:dyDescent="0.25">
      <c r="A8" s="145"/>
      <c r="B8" s="316" t="s">
        <v>58</v>
      </c>
      <c r="C8" s="145" t="s">
        <v>55</v>
      </c>
      <c r="D8" s="144">
        <v>1</v>
      </c>
      <c r="E8" s="144">
        <v>0</v>
      </c>
      <c r="F8" s="144">
        <v>0</v>
      </c>
      <c r="G8" s="144">
        <v>0</v>
      </c>
      <c r="H8" s="144">
        <v>75</v>
      </c>
      <c r="I8" s="144">
        <v>75</v>
      </c>
      <c r="J8" s="154">
        <f t="shared" si="0"/>
        <v>100</v>
      </c>
      <c r="K8" s="100"/>
      <c r="L8" s="141"/>
      <c r="M8" s="141"/>
      <c r="N8" s="141"/>
      <c r="O8" s="141"/>
      <c r="P8" s="141"/>
      <c r="Q8" s="141"/>
    </row>
    <row r="9" spans="1:17" x14ac:dyDescent="0.25">
      <c r="A9" s="148"/>
      <c r="B9" s="149" t="s">
        <v>84</v>
      </c>
      <c r="C9" s="149" t="s">
        <v>14</v>
      </c>
      <c r="D9" s="150">
        <f>SUM(D10+D21)</f>
        <v>6</v>
      </c>
      <c r="E9" s="150">
        <f>SUM(E10+E21)</f>
        <v>14</v>
      </c>
      <c r="F9" s="150">
        <f>SUM(F10+F21)</f>
        <v>2</v>
      </c>
      <c r="G9" s="150">
        <f>SUM(G10+G21)</f>
        <v>1</v>
      </c>
      <c r="H9" s="151" t="s">
        <v>14</v>
      </c>
      <c r="I9" s="151" t="s">
        <v>14</v>
      </c>
      <c r="J9" s="152" t="s">
        <v>14</v>
      </c>
      <c r="K9" s="153" t="s">
        <v>14</v>
      </c>
      <c r="L9" s="141"/>
      <c r="M9" s="141"/>
      <c r="N9" s="141"/>
      <c r="O9" s="141"/>
      <c r="P9" s="141"/>
      <c r="Q9" s="141"/>
    </row>
    <row r="10" spans="1:17" ht="21" customHeight="1" x14ac:dyDescent="0.25">
      <c r="A10" s="148"/>
      <c r="B10" s="149" t="s">
        <v>36</v>
      </c>
      <c r="C10" s="149" t="s">
        <v>38</v>
      </c>
      <c r="D10" s="148">
        <f>SUM(D11++D14+D17)</f>
        <v>3</v>
      </c>
      <c r="E10" s="155">
        <f>SUM(E11+E14+E17)</f>
        <v>4</v>
      </c>
      <c r="F10" s="155">
        <v>1</v>
      </c>
      <c r="G10" s="155">
        <f>SUM(G11+G14)</f>
        <v>1</v>
      </c>
      <c r="H10" s="151" t="s">
        <v>14</v>
      </c>
      <c r="I10" s="151" t="s">
        <v>14</v>
      </c>
      <c r="J10" s="152" t="s">
        <v>14</v>
      </c>
      <c r="K10" s="153" t="s">
        <v>14</v>
      </c>
      <c r="L10" s="141"/>
      <c r="M10" s="141"/>
      <c r="N10" s="141"/>
      <c r="O10" s="141"/>
      <c r="P10" s="141"/>
      <c r="Q10" s="141"/>
    </row>
    <row r="11" spans="1:17" ht="54.75" customHeight="1" x14ac:dyDescent="0.25">
      <c r="A11" s="156"/>
      <c r="B11" s="157" t="s">
        <v>56</v>
      </c>
      <c r="C11" s="158" t="s">
        <v>38</v>
      </c>
      <c r="D11" s="158">
        <f>SUM(D12:D13)</f>
        <v>1</v>
      </c>
      <c r="E11" s="158">
        <f>SUM(E12:E13)</f>
        <v>1</v>
      </c>
      <c r="F11" s="158">
        <f ca="1">SUM(F14+F17+F11)</f>
        <v>0</v>
      </c>
      <c r="G11" s="158">
        <f>SUM(G12)</f>
        <v>0</v>
      </c>
      <c r="H11" s="158" t="s">
        <v>14</v>
      </c>
      <c r="I11" s="158" t="s">
        <v>14</v>
      </c>
      <c r="J11" s="159" t="s">
        <v>14</v>
      </c>
      <c r="K11" s="27" t="s">
        <v>14</v>
      </c>
      <c r="L11" s="141"/>
      <c r="M11" s="141"/>
      <c r="N11" s="141"/>
      <c r="O11" s="141"/>
      <c r="P11" s="141"/>
      <c r="Q11" s="141"/>
    </row>
    <row r="12" spans="1:17" ht="51" customHeight="1" x14ac:dyDescent="0.25">
      <c r="A12" s="160"/>
      <c r="B12" s="317" t="s">
        <v>64</v>
      </c>
      <c r="C12" s="161" t="s">
        <v>38</v>
      </c>
      <c r="D12" s="162">
        <v>1</v>
      </c>
      <c r="E12" s="162">
        <v>0</v>
      </c>
      <c r="F12" s="162">
        <v>0</v>
      </c>
      <c r="G12" s="162">
        <v>0</v>
      </c>
      <c r="H12" s="163">
        <v>75</v>
      </c>
      <c r="I12" s="163">
        <v>75</v>
      </c>
      <c r="J12" s="154">
        <f t="shared" ref="J12:J13" si="1">I12/H12*100</f>
        <v>100</v>
      </c>
      <c r="K12" s="100"/>
      <c r="L12" s="164"/>
      <c r="M12" s="164"/>
      <c r="N12" s="164"/>
      <c r="O12" s="164"/>
      <c r="P12" s="164"/>
      <c r="Q12" s="164"/>
    </row>
    <row r="13" spans="1:17" ht="54.75" customHeight="1" x14ac:dyDescent="0.25">
      <c r="A13" s="160"/>
      <c r="B13" s="317" t="s">
        <v>65</v>
      </c>
      <c r="C13" s="161" t="s">
        <v>38</v>
      </c>
      <c r="D13" s="162">
        <v>0</v>
      </c>
      <c r="E13" s="162">
        <v>1</v>
      </c>
      <c r="F13" s="162">
        <v>0</v>
      </c>
      <c r="G13" s="162">
        <v>0</v>
      </c>
      <c r="H13" s="163">
        <v>88</v>
      </c>
      <c r="I13" s="163">
        <v>88</v>
      </c>
      <c r="J13" s="154">
        <f t="shared" si="1"/>
        <v>100</v>
      </c>
      <c r="K13" s="100"/>
      <c r="L13" s="164"/>
      <c r="M13" s="164"/>
      <c r="N13" s="164"/>
      <c r="O13" s="164"/>
      <c r="P13" s="164"/>
      <c r="Q13" s="164"/>
    </row>
    <row r="14" spans="1:17" ht="47.25" customHeight="1" x14ac:dyDescent="0.25">
      <c r="A14" s="156"/>
      <c r="B14" s="157" t="s">
        <v>66</v>
      </c>
      <c r="C14" s="158" t="s">
        <v>38</v>
      </c>
      <c r="D14" s="158">
        <f>SUM(D15:D16)</f>
        <v>1</v>
      </c>
      <c r="E14" s="158">
        <f>SUM(E15:E16)</f>
        <v>1</v>
      </c>
      <c r="F14" s="158">
        <f>SUM(F15:F16)</f>
        <v>1</v>
      </c>
      <c r="G14" s="158">
        <f>SUM(G15:G16)</f>
        <v>1</v>
      </c>
      <c r="H14" s="158" t="s">
        <v>14</v>
      </c>
      <c r="I14" s="158" t="s">
        <v>14</v>
      </c>
      <c r="J14" s="159" t="s">
        <v>14</v>
      </c>
      <c r="K14" s="27" t="s">
        <v>14</v>
      </c>
      <c r="L14" s="141"/>
      <c r="M14" s="141"/>
      <c r="N14" s="141"/>
      <c r="O14" s="141"/>
      <c r="P14" s="141"/>
      <c r="Q14" s="141"/>
    </row>
    <row r="15" spans="1:17" ht="45.75" customHeight="1" x14ac:dyDescent="0.25">
      <c r="A15" s="160"/>
      <c r="B15" s="318" t="s">
        <v>67</v>
      </c>
      <c r="C15" s="161" t="s">
        <v>38</v>
      </c>
      <c r="D15" s="170">
        <v>1</v>
      </c>
      <c r="E15" s="170">
        <v>0</v>
      </c>
      <c r="F15" s="171">
        <v>1</v>
      </c>
      <c r="G15" s="170">
        <v>0</v>
      </c>
      <c r="H15" s="172">
        <v>1</v>
      </c>
      <c r="I15" s="144">
        <v>0</v>
      </c>
      <c r="J15" s="173">
        <f t="shared" ref="J15:J16" si="2">I15/H15*100</f>
        <v>0</v>
      </c>
      <c r="K15" s="471" t="s">
        <v>417</v>
      </c>
      <c r="L15" s="164"/>
      <c r="M15" s="164"/>
      <c r="N15" s="164"/>
      <c r="O15" s="164"/>
      <c r="P15" s="164"/>
      <c r="Q15" s="164"/>
    </row>
    <row r="16" spans="1:17" ht="45" x14ac:dyDescent="0.25">
      <c r="A16" s="160"/>
      <c r="B16" s="318" t="s">
        <v>85</v>
      </c>
      <c r="C16" s="161" t="s">
        <v>38</v>
      </c>
      <c r="D16" s="170">
        <v>0</v>
      </c>
      <c r="E16" s="170">
        <v>1</v>
      </c>
      <c r="F16" s="171">
        <v>0</v>
      </c>
      <c r="G16" s="170">
        <v>1</v>
      </c>
      <c r="H16" s="175">
        <v>1</v>
      </c>
      <c r="I16" s="144">
        <v>0</v>
      </c>
      <c r="J16" s="173">
        <f t="shared" si="2"/>
        <v>0</v>
      </c>
      <c r="K16" s="472"/>
      <c r="L16" s="164"/>
      <c r="M16" s="164"/>
      <c r="N16" s="164"/>
      <c r="O16" s="164"/>
      <c r="P16" s="164"/>
      <c r="Q16" s="164"/>
    </row>
    <row r="17" spans="1:17" ht="31.5" customHeight="1" x14ac:dyDescent="0.25">
      <c r="A17" s="156"/>
      <c r="B17" s="156" t="s">
        <v>82</v>
      </c>
      <c r="C17" s="156"/>
      <c r="D17" s="184">
        <f>SUM(D18:D20)</f>
        <v>1</v>
      </c>
      <c r="E17" s="184">
        <f>SUM(E18:E20)</f>
        <v>2</v>
      </c>
      <c r="F17" s="184">
        <f>SUM(F18:F20)</f>
        <v>0</v>
      </c>
      <c r="G17" s="184">
        <f>SUM(G18:G20)</f>
        <v>0</v>
      </c>
      <c r="H17" s="158" t="s">
        <v>14</v>
      </c>
      <c r="I17" s="158" t="s">
        <v>14</v>
      </c>
      <c r="J17" s="159" t="s">
        <v>14</v>
      </c>
      <c r="K17" s="159" t="s">
        <v>14</v>
      </c>
      <c r="L17" s="164"/>
      <c r="M17" s="164"/>
      <c r="N17" s="164"/>
      <c r="O17" s="164"/>
      <c r="P17" s="164"/>
      <c r="Q17" s="164"/>
    </row>
    <row r="18" spans="1:17" ht="31.5" customHeight="1" x14ac:dyDescent="0.25">
      <c r="A18" s="326"/>
      <c r="B18" s="327" t="s">
        <v>59</v>
      </c>
      <c r="C18" s="326" t="s">
        <v>38</v>
      </c>
      <c r="D18" s="328">
        <v>1</v>
      </c>
      <c r="E18" s="328">
        <v>0</v>
      </c>
      <c r="F18" s="328">
        <v>0</v>
      </c>
      <c r="G18" s="328">
        <v>0</v>
      </c>
      <c r="H18" s="328">
        <v>0</v>
      </c>
      <c r="I18" s="328">
        <v>0</v>
      </c>
      <c r="J18" s="322">
        <v>0</v>
      </c>
      <c r="K18" s="470" t="s">
        <v>83</v>
      </c>
      <c r="L18" s="164"/>
      <c r="M18" s="164"/>
      <c r="N18" s="164"/>
      <c r="O18" s="164"/>
      <c r="P18" s="164"/>
      <c r="Q18" s="164"/>
    </row>
    <row r="19" spans="1:17" ht="90" customHeight="1" x14ac:dyDescent="0.25">
      <c r="A19" s="323"/>
      <c r="B19" s="324" t="s">
        <v>86</v>
      </c>
      <c r="C19" s="161" t="s">
        <v>38</v>
      </c>
      <c r="D19" s="325">
        <v>0</v>
      </c>
      <c r="E19" s="325">
        <v>1</v>
      </c>
      <c r="F19" s="328">
        <v>0</v>
      </c>
      <c r="G19" s="328">
        <v>0</v>
      </c>
      <c r="H19" s="328">
        <v>0</v>
      </c>
      <c r="I19" s="328">
        <v>0</v>
      </c>
      <c r="J19" s="322">
        <v>0</v>
      </c>
      <c r="K19" s="470"/>
      <c r="L19" s="164"/>
      <c r="M19" s="164"/>
      <c r="N19" s="164"/>
      <c r="O19" s="164"/>
      <c r="P19" s="164"/>
      <c r="Q19" s="164"/>
    </row>
    <row r="20" spans="1:17" ht="42" customHeight="1" x14ac:dyDescent="0.25">
      <c r="A20" s="323"/>
      <c r="B20" s="324" t="s">
        <v>87</v>
      </c>
      <c r="C20" s="161" t="s">
        <v>38</v>
      </c>
      <c r="D20" s="325">
        <v>0</v>
      </c>
      <c r="E20" s="325">
        <v>1</v>
      </c>
      <c r="F20" s="328">
        <v>0</v>
      </c>
      <c r="G20" s="328">
        <v>0</v>
      </c>
      <c r="H20" s="328">
        <v>0</v>
      </c>
      <c r="I20" s="328">
        <v>0</v>
      </c>
      <c r="J20" s="322">
        <v>0</v>
      </c>
      <c r="K20" s="470"/>
      <c r="L20" s="164"/>
      <c r="M20" s="164"/>
      <c r="N20" s="164"/>
      <c r="O20" s="164"/>
      <c r="P20" s="164"/>
      <c r="Q20" s="164"/>
    </row>
    <row r="21" spans="1:17" ht="28.5" x14ac:dyDescent="0.25">
      <c r="A21" s="185"/>
      <c r="B21" s="186" t="s">
        <v>15</v>
      </c>
      <c r="C21" s="186" t="s">
        <v>16</v>
      </c>
      <c r="D21" s="188">
        <f>D22</f>
        <v>3</v>
      </c>
      <c r="E21" s="188">
        <f>SUM(E22)</f>
        <v>10</v>
      </c>
      <c r="F21" s="188">
        <f>SUM(F22)</f>
        <v>1</v>
      </c>
      <c r="G21" s="188">
        <f>SUM(G22)</f>
        <v>0</v>
      </c>
      <c r="H21" s="151" t="s">
        <v>14</v>
      </c>
      <c r="I21" s="151" t="s">
        <v>14</v>
      </c>
      <c r="J21" s="152" t="s">
        <v>14</v>
      </c>
      <c r="K21" s="329" t="s">
        <v>14</v>
      </c>
      <c r="L21" s="164"/>
      <c r="M21" s="164"/>
      <c r="N21" s="164"/>
      <c r="O21" s="164"/>
      <c r="P21" s="164"/>
      <c r="Q21" s="164"/>
    </row>
    <row r="22" spans="1:17" ht="45" x14ac:dyDescent="0.25">
      <c r="A22" s="157"/>
      <c r="B22" s="157" t="s">
        <v>68</v>
      </c>
      <c r="C22" s="157" t="s">
        <v>16</v>
      </c>
      <c r="D22" s="183">
        <f>SUM(D23:D35)</f>
        <v>3</v>
      </c>
      <c r="E22" s="183">
        <f>SUM(E23:E35)</f>
        <v>10</v>
      </c>
      <c r="F22" s="183">
        <f>SUM(F23:F35)</f>
        <v>1</v>
      </c>
      <c r="G22" s="183">
        <f>SUM(G23:G35)</f>
        <v>0</v>
      </c>
      <c r="H22" s="158" t="s">
        <v>14</v>
      </c>
      <c r="I22" s="158" t="s">
        <v>14</v>
      </c>
      <c r="J22" s="159" t="s">
        <v>14</v>
      </c>
      <c r="K22" s="27" t="s">
        <v>14</v>
      </c>
      <c r="L22" s="141"/>
      <c r="M22" s="141"/>
      <c r="N22" s="141"/>
      <c r="O22" s="141"/>
      <c r="P22" s="141"/>
      <c r="Q22" s="141"/>
    </row>
    <row r="23" spans="1:17" ht="42.75" customHeight="1" x14ac:dyDescent="0.25">
      <c r="A23" s="160"/>
      <c r="B23" s="319" t="s">
        <v>69</v>
      </c>
      <c r="C23" s="145" t="s">
        <v>16</v>
      </c>
      <c r="D23" s="144">
        <v>1</v>
      </c>
      <c r="E23" s="144">
        <v>0</v>
      </c>
      <c r="F23" s="144">
        <v>1</v>
      </c>
      <c r="G23" s="144">
        <v>0</v>
      </c>
      <c r="H23" s="163">
        <v>88</v>
      </c>
      <c r="I23" s="163">
        <v>88</v>
      </c>
      <c r="J23" s="154">
        <f t="shared" ref="J23:J35" si="3">I23/H23*100</f>
        <v>100</v>
      </c>
      <c r="K23" s="67"/>
      <c r="L23" s="164"/>
      <c r="M23" s="164"/>
      <c r="N23" s="164"/>
      <c r="O23" s="164"/>
      <c r="P23" s="164"/>
      <c r="Q23" s="164"/>
    </row>
    <row r="24" spans="1:17" ht="54.75" customHeight="1" x14ac:dyDescent="0.25">
      <c r="A24" s="160"/>
      <c r="B24" s="320" t="s">
        <v>70</v>
      </c>
      <c r="C24" s="162" t="s">
        <v>16</v>
      </c>
      <c r="D24" s="162">
        <v>1</v>
      </c>
      <c r="E24" s="162">
        <v>0</v>
      </c>
      <c r="F24" s="162">
        <v>0</v>
      </c>
      <c r="G24" s="162">
        <v>0</v>
      </c>
      <c r="H24" s="163">
        <v>88</v>
      </c>
      <c r="I24" s="165">
        <v>88</v>
      </c>
      <c r="J24" s="154">
        <f t="shared" si="3"/>
        <v>100</v>
      </c>
      <c r="K24" s="100"/>
      <c r="L24" s="164"/>
      <c r="M24" s="164"/>
      <c r="N24" s="164"/>
      <c r="O24" s="164"/>
      <c r="P24" s="164"/>
      <c r="Q24" s="164"/>
    </row>
    <row r="25" spans="1:17" ht="65.25" customHeight="1" x14ac:dyDescent="0.25">
      <c r="A25" s="160"/>
      <c r="B25" s="320" t="s">
        <v>88</v>
      </c>
      <c r="C25" s="162" t="s">
        <v>16</v>
      </c>
      <c r="D25" s="162">
        <v>1</v>
      </c>
      <c r="E25" s="162">
        <v>0</v>
      </c>
      <c r="F25" s="162">
        <v>0</v>
      </c>
      <c r="G25" s="162">
        <v>0</v>
      </c>
      <c r="H25" s="177">
        <v>88</v>
      </c>
      <c r="I25" s="165">
        <v>88</v>
      </c>
      <c r="J25" s="154">
        <f t="shared" si="3"/>
        <v>100</v>
      </c>
      <c r="K25" s="100"/>
      <c r="L25" s="164"/>
      <c r="M25" s="164"/>
      <c r="N25" s="164"/>
      <c r="O25" s="164"/>
      <c r="P25" s="164"/>
      <c r="Q25" s="164"/>
    </row>
    <row r="26" spans="1:17" ht="27.75" customHeight="1" x14ac:dyDescent="0.25">
      <c r="A26" s="160"/>
      <c r="B26" s="321" t="s">
        <v>71</v>
      </c>
      <c r="C26" s="162" t="s">
        <v>16</v>
      </c>
      <c r="D26" s="162">
        <v>0</v>
      </c>
      <c r="E26" s="162">
        <v>1</v>
      </c>
      <c r="F26" s="162">
        <v>0</v>
      </c>
      <c r="G26" s="162">
        <v>0</v>
      </c>
      <c r="H26" s="177">
        <v>0</v>
      </c>
      <c r="I26" s="165">
        <v>0</v>
      </c>
      <c r="J26" s="154">
        <v>100</v>
      </c>
      <c r="K26" s="100" t="s">
        <v>72</v>
      </c>
      <c r="L26" s="164"/>
      <c r="M26" s="164"/>
      <c r="N26" s="164"/>
      <c r="O26" s="164"/>
      <c r="P26" s="164"/>
      <c r="Q26" s="164"/>
    </row>
    <row r="27" spans="1:17" ht="36.75" customHeight="1" x14ac:dyDescent="0.25">
      <c r="A27" s="160"/>
      <c r="B27" s="320" t="s">
        <v>73</v>
      </c>
      <c r="C27" s="162" t="s">
        <v>16</v>
      </c>
      <c r="D27" s="162">
        <v>0</v>
      </c>
      <c r="E27" s="162">
        <v>1</v>
      </c>
      <c r="F27" s="162">
        <v>0</v>
      </c>
      <c r="G27" s="162">
        <v>0</v>
      </c>
      <c r="H27" s="177">
        <v>0</v>
      </c>
      <c r="I27" s="165">
        <v>0</v>
      </c>
      <c r="J27" s="154">
        <v>100</v>
      </c>
      <c r="K27" s="100" t="s">
        <v>72</v>
      </c>
      <c r="L27" s="164"/>
      <c r="M27" s="164"/>
      <c r="N27" s="164"/>
      <c r="O27" s="164"/>
      <c r="P27" s="164"/>
      <c r="Q27" s="164"/>
    </row>
    <row r="28" spans="1:17" ht="45" x14ac:dyDescent="0.25">
      <c r="A28" s="160"/>
      <c r="B28" s="320" t="s">
        <v>74</v>
      </c>
      <c r="C28" s="162" t="s">
        <v>16</v>
      </c>
      <c r="D28" s="162">
        <v>0</v>
      </c>
      <c r="E28" s="162">
        <v>1</v>
      </c>
      <c r="F28" s="162">
        <v>0</v>
      </c>
      <c r="G28" s="162">
        <v>0</v>
      </c>
      <c r="H28" s="163">
        <v>0</v>
      </c>
      <c r="I28" s="165">
        <v>0</v>
      </c>
      <c r="J28" s="154">
        <v>100</v>
      </c>
      <c r="K28" s="100" t="s">
        <v>72</v>
      </c>
      <c r="L28" s="164"/>
      <c r="M28" s="164"/>
      <c r="N28" s="164"/>
      <c r="O28" s="164"/>
      <c r="P28" s="164"/>
      <c r="Q28" s="164"/>
    </row>
    <row r="29" spans="1:17" ht="45" x14ac:dyDescent="0.25">
      <c r="A29" s="160"/>
      <c r="B29" s="320" t="s">
        <v>75</v>
      </c>
      <c r="C29" s="162" t="s">
        <v>16</v>
      </c>
      <c r="D29" s="162">
        <v>0</v>
      </c>
      <c r="E29" s="162">
        <v>1</v>
      </c>
      <c r="F29" s="162">
        <v>0</v>
      </c>
      <c r="G29" s="162">
        <v>0</v>
      </c>
      <c r="H29" s="163">
        <v>0</v>
      </c>
      <c r="I29" s="165">
        <v>0</v>
      </c>
      <c r="J29" s="154">
        <v>100</v>
      </c>
      <c r="K29" s="100" t="s">
        <v>72</v>
      </c>
      <c r="L29" s="164"/>
      <c r="M29" s="164"/>
      <c r="N29" s="164"/>
      <c r="O29" s="164"/>
      <c r="P29" s="164"/>
      <c r="Q29" s="164"/>
    </row>
    <row r="30" spans="1:17" ht="65.25" customHeight="1" x14ac:dyDescent="0.25">
      <c r="A30" s="160"/>
      <c r="B30" s="320" t="s">
        <v>76</v>
      </c>
      <c r="C30" s="162" t="s">
        <v>16</v>
      </c>
      <c r="D30" s="162">
        <v>0</v>
      </c>
      <c r="E30" s="162">
        <v>1</v>
      </c>
      <c r="F30" s="162">
        <v>0</v>
      </c>
      <c r="G30" s="162">
        <v>0</v>
      </c>
      <c r="H30" s="163">
        <v>0</v>
      </c>
      <c r="I30" s="165">
        <v>0</v>
      </c>
      <c r="J30" s="154">
        <v>100</v>
      </c>
      <c r="K30" s="100" t="s">
        <v>72</v>
      </c>
      <c r="L30" s="164"/>
      <c r="M30" s="164"/>
      <c r="N30" s="164"/>
      <c r="O30" s="164"/>
      <c r="P30" s="164"/>
      <c r="Q30" s="164"/>
    </row>
    <row r="31" spans="1:17" ht="48.75" customHeight="1" x14ac:dyDescent="0.25">
      <c r="A31" s="160"/>
      <c r="B31" s="320" t="s">
        <v>77</v>
      </c>
      <c r="C31" s="162" t="s">
        <v>16</v>
      </c>
      <c r="D31" s="162">
        <v>0</v>
      </c>
      <c r="E31" s="162">
        <v>1</v>
      </c>
      <c r="F31" s="162">
        <v>0</v>
      </c>
      <c r="G31" s="162">
        <v>0</v>
      </c>
      <c r="H31" s="163">
        <v>0</v>
      </c>
      <c r="I31" s="165">
        <v>0</v>
      </c>
      <c r="J31" s="154">
        <v>100</v>
      </c>
      <c r="K31" s="100" t="s">
        <v>72</v>
      </c>
      <c r="L31" s="164"/>
      <c r="M31" s="164"/>
      <c r="N31" s="164"/>
      <c r="O31" s="164"/>
      <c r="P31" s="164"/>
      <c r="Q31" s="164"/>
    </row>
    <row r="32" spans="1:17" ht="80.25" customHeight="1" x14ac:dyDescent="0.25">
      <c r="A32" s="160"/>
      <c r="B32" s="320" t="s">
        <v>78</v>
      </c>
      <c r="C32" s="162" t="s">
        <v>16</v>
      </c>
      <c r="D32" s="162">
        <v>0</v>
      </c>
      <c r="E32" s="162">
        <v>1</v>
      </c>
      <c r="F32" s="162">
        <v>0</v>
      </c>
      <c r="G32" s="162">
        <v>0</v>
      </c>
      <c r="H32" s="163">
        <v>0</v>
      </c>
      <c r="I32" s="165">
        <v>0</v>
      </c>
      <c r="J32" s="154">
        <v>100</v>
      </c>
      <c r="K32" s="100" t="s">
        <v>72</v>
      </c>
      <c r="L32" s="164"/>
      <c r="M32" s="164"/>
      <c r="N32" s="164"/>
      <c r="O32" s="164"/>
      <c r="P32" s="164"/>
      <c r="Q32" s="164"/>
    </row>
    <row r="33" spans="1:17" ht="30" x14ac:dyDescent="0.25">
      <c r="A33" s="160"/>
      <c r="B33" s="320" t="s">
        <v>79</v>
      </c>
      <c r="C33" s="162" t="s">
        <v>16</v>
      </c>
      <c r="D33" s="162">
        <v>0</v>
      </c>
      <c r="E33" s="162">
        <v>1</v>
      </c>
      <c r="F33" s="162">
        <v>0</v>
      </c>
      <c r="G33" s="162">
        <v>0</v>
      </c>
      <c r="H33" s="163">
        <v>0</v>
      </c>
      <c r="I33" s="165">
        <v>0</v>
      </c>
      <c r="J33" s="154">
        <v>100</v>
      </c>
      <c r="K33" s="100" t="s">
        <v>72</v>
      </c>
      <c r="L33" s="164"/>
      <c r="M33" s="164"/>
      <c r="N33" s="164"/>
      <c r="O33" s="164"/>
      <c r="P33" s="164"/>
      <c r="Q33" s="164"/>
    </row>
    <row r="34" spans="1:17" ht="45" x14ac:dyDescent="0.25">
      <c r="A34" s="160"/>
      <c r="B34" s="320" t="s">
        <v>80</v>
      </c>
      <c r="C34" s="162" t="s">
        <v>16</v>
      </c>
      <c r="D34" s="162">
        <v>0</v>
      </c>
      <c r="E34" s="162">
        <v>1</v>
      </c>
      <c r="F34" s="162">
        <v>0</v>
      </c>
      <c r="G34" s="162">
        <v>0</v>
      </c>
      <c r="H34" s="163">
        <v>0</v>
      </c>
      <c r="I34" s="165">
        <v>0</v>
      </c>
      <c r="J34" s="154">
        <v>100</v>
      </c>
      <c r="K34" s="100" t="s">
        <v>72</v>
      </c>
      <c r="L34" s="164"/>
      <c r="M34" s="164"/>
      <c r="N34" s="164"/>
      <c r="O34" s="164"/>
      <c r="P34" s="164"/>
      <c r="Q34" s="164"/>
    </row>
    <row r="35" spans="1:17" ht="30" x14ac:dyDescent="0.25">
      <c r="A35" s="160"/>
      <c r="B35" s="320" t="s">
        <v>81</v>
      </c>
      <c r="C35" s="162" t="s">
        <v>16</v>
      </c>
      <c r="D35" s="162">
        <v>0</v>
      </c>
      <c r="E35" s="162">
        <v>1</v>
      </c>
      <c r="F35" s="162">
        <v>0</v>
      </c>
      <c r="G35" s="162">
        <v>0</v>
      </c>
      <c r="H35" s="163">
        <v>450</v>
      </c>
      <c r="I35" s="165">
        <v>450</v>
      </c>
      <c r="J35" s="154">
        <f t="shared" si="3"/>
        <v>100</v>
      </c>
      <c r="K35" s="100"/>
      <c r="L35" s="164"/>
      <c r="M35" s="164"/>
      <c r="N35" s="164"/>
      <c r="O35" s="164"/>
      <c r="P35" s="164"/>
      <c r="Q35" s="164"/>
    </row>
  </sheetData>
  <mergeCells count="7">
    <mergeCell ref="K18:K20"/>
    <mergeCell ref="K15:K16"/>
    <mergeCell ref="A2:K2"/>
    <mergeCell ref="A3:A4"/>
    <mergeCell ref="B3:B4"/>
    <mergeCell ref="D3:G3"/>
    <mergeCell ref="H3:K3"/>
  </mergeCells>
  <pageMargins left="0.69930555555555596" right="0.69930555555555596" top="0.75" bottom="0.75" header="0.3" footer="0.3"/>
  <pageSetup paperSize="9" scale="46" firstPageNumber="24" fitToHeight="0" orientation="portrait" useFirstPageNumber="1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8"/>
  <sheetViews>
    <sheetView topLeftCell="A22" zoomScale="75" zoomScaleNormal="75" zoomScaleSheetLayoutView="100" workbookViewId="0">
      <selection activeCell="Z28" sqref="Z28"/>
    </sheetView>
  </sheetViews>
  <sheetFormatPr defaultColWidth="9" defaultRowHeight="15" x14ac:dyDescent="0.25"/>
  <cols>
    <col min="1" max="1" width="6.7109375" style="4" customWidth="1"/>
    <col min="2" max="2" width="29.42578125" style="4" customWidth="1"/>
    <col min="3" max="5" width="13.28515625" style="4" customWidth="1"/>
    <col min="6" max="6" width="14.5703125" style="4" customWidth="1"/>
    <col min="7" max="7" width="14.7109375" style="4" customWidth="1"/>
    <col min="8" max="10" width="12.140625" style="4" customWidth="1"/>
    <col min="11" max="11" width="29.42578125" style="4" customWidth="1"/>
  </cols>
  <sheetData>
    <row r="1" spans="1:16" s="137" customFormat="1" ht="23.25" x14ac:dyDescent="0.35">
      <c r="A1" s="138"/>
      <c r="B1" s="138"/>
      <c r="C1" s="138"/>
      <c r="D1" s="138"/>
      <c r="E1" s="138"/>
      <c r="F1" s="138"/>
      <c r="G1" s="138"/>
      <c r="H1" s="138"/>
      <c r="I1" s="139"/>
      <c r="J1" s="77"/>
      <c r="K1" s="74"/>
      <c r="L1" s="140"/>
      <c r="M1" s="140"/>
      <c r="N1" s="140"/>
      <c r="O1" s="140"/>
      <c r="P1" s="140"/>
    </row>
    <row r="2" spans="1:16" ht="53.25" customHeight="1" x14ac:dyDescent="0.25">
      <c r="A2" s="473" t="s">
        <v>89</v>
      </c>
      <c r="B2" s="473"/>
      <c r="C2" s="473"/>
      <c r="D2" s="473"/>
      <c r="E2" s="473"/>
      <c r="F2" s="473"/>
      <c r="G2" s="473"/>
      <c r="H2" s="474"/>
      <c r="I2" s="474"/>
      <c r="J2" s="474"/>
      <c r="K2" s="474"/>
      <c r="L2" s="141"/>
      <c r="M2" s="141"/>
      <c r="N2" s="141"/>
      <c r="O2" s="141"/>
      <c r="P2" s="141"/>
    </row>
    <row r="3" spans="1:16" x14ac:dyDescent="0.25">
      <c r="A3" s="475" t="s">
        <v>1</v>
      </c>
      <c r="B3" s="477" t="s">
        <v>2</v>
      </c>
      <c r="C3" s="144"/>
      <c r="D3" s="478" t="s">
        <v>3</v>
      </c>
      <c r="E3" s="479"/>
      <c r="F3" s="479"/>
      <c r="G3" s="480"/>
      <c r="H3" s="481" t="s">
        <v>33</v>
      </c>
      <c r="I3" s="482"/>
      <c r="J3" s="482"/>
      <c r="K3" s="483"/>
      <c r="L3" s="141"/>
      <c r="M3" s="141"/>
      <c r="N3" s="141"/>
      <c r="O3" s="141"/>
      <c r="P3" s="141"/>
    </row>
    <row r="4" spans="1:16" ht="45" x14ac:dyDescent="0.25">
      <c r="A4" s="476"/>
      <c r="B4" s="476"/>
      <c r="C4" s="145" t="s">
        <v>4</v>
      </c>
      <c r="D4" s="144" t="s">
        <v>5</v>
      </c>
      <c r="E4" s="144" t="s">
        <v>6</v>
      </c>
      <c r="F4" s="144" t="s">
        <v>7</v>
      </c>
      <c r="G4" s="189" t="s">
        <v>8</v>
      </c>
      <c r="H4" s="19" t="s">
        <v>9</v>
      </c>
      <c r="I4" s="19" t="s">
        <v>10</v>
      </c>
      <c r="J4" s="54" t="s">
        <v>11</v>
      </c>
      <c r="K4" s="19" t="s">
        <v>12</v>
      </c>
      <c r="L4" s="141"/>
      <c r="M4" s="141"/>
      <c r="N4" s="141"/>
      <c r="O4" s="141"/>
      <c r="P4" s="141"/>
    </row>
    <row r="5" spans="1:16" x14ac:dyDescent="0.25">
      <c r="A5" s="148" t="s">
        <v>24</v>
      </c>
      <c r="B5" s="149" t="s">
        <v>34</v>
      </c>
      <c r="C5" s="149" t="s">
        <v>14</v>
      </c>
      <c r="D5" s="150">
        <f>D6+D8</f>
        <v>6</v>
      </c>
      <c r="E5" s="150">
        <f>E6+E8</f>
        <v>7</v>
      </c>
      <c r="F5" s="150">
        <f>F6+F8</f>
        <v>1</v>
      </c>
      <c r="G5" s="190">
        <f>G6+G8</f>
        <v>1</v>
      </c>
      <c r="H5" s="191" t="s">
        <v>14</v>
      </c>
      <c r="I5" s="191" t="s">
        <v>14</v>
      </c>
      <c r="J5" s="153" t="s">
        <v>14</v>
      </c>
      <c r="K5" s="153" t="s">
        <v>14</v>
      </c>
      <c r="L5" s="141"/>
      <c r="M5" s="141"/>
      <c r="N5" s="141"/>
      <c r="O5" s="141"/>
      <c r="P5" s="141"/>
    </row>
    <row r="6" spans="1:16" x14ac:dyDescent="0.25">
      <c r="A6" s="148"/>
      <c r="B6" s="149" t="s">
        <v>35</v>
      </c>
      <c r="C6" s="149" t="s">
        <v>55</v>
      </c>
      <c r="D6" s="150">
        <f>D7</f>
        <v>1</v>
      </c>
      <c r="E6" s="150">
        <f>E7</f>
        <v>0</v>
      </c>
      <c r="F6" s="150">
        <f>F7</f>
        <v>0</v>
      </c>
      <c r="G6" s="190">
        <f>G7</f>
        <v>0</v>
      </c>
      <c r="H6" s="191" t="s">
        <v>14</v>
      </c>
      <c r="I6" s="191" t="s">
        <v>14</v>
      </c>
      <c r="J6" s="153" t="s">
        <v>14</v>
      </c>
      <c r="K6" s="153" t="s">
        <v>14</v>
      </c>
      <c r="L6" s="141"/>
      <c r="M6" s="141"/>
      <c r="N6" s="141"/>
      <c r="O6" s="141"/>
      <c r="P6" s="141"/>
    </row>
    <row r="7" spans="1:16" ht="79.5" customHeight="1" x14ac:dyDescent="0.25">
      <c r="A7" s="145"/>
      <c r="B7" s="316" t="s">
        <v>92</v>
      </c>
      <c r="C7" s="145" t="s">
        <v>55</v>
      </c>
      <c r="D7" s="144">
        <v>1</v>
      </c>
      <c r="E7" s="144">
        <v>0</v>
      </c>
      <c r="F7" s="144">
        <v>0</v>
      </c>
      <c r="G7" s="189">
        <v>0</v>
      </c>
      <c r="H7" s="19">
        <v>19</v>
      </c>
      <c r="I7" s="19">
        <v>37</v>
      </c>
      <c r="J7" s="85">
        <f>I7/H7*100</f>
        <v>194.73684210526315</v>
      </c>
      <c r="K7" s="19" t="s">
        <v>413</v>
      </c>
      <c r="L7" s="141"/>
      <c r="M7" s="141"/>
      <c r="N7" s="141"/>
      <c r="O7" s="141"/>
      <c r="P7" s="141"/>
    </row>
    <row r="8" spans="1:16" x14ac:dyDescent="0.25">
      <c r="A8" s="148"/>
      <c r="B8" s="149" t="s">
        <v>84</v>
      </c>
      <c r="C8" s="149" t="s">
        <v>14</v>
      </c>
      <c r="D8" s="150">
        <f>SUM(D9+D21)</f>
        <v>5</v>
      </c>
      <c r="E8" s="150">
        <f>SUM(E9+E21)</f>
        <v>7</v>
      </c>
      <c r="F8" s="150">
        <f>SUM(F9+F21)</f>
        <v>1</v>
      </c>
      <c r="G8" s="190">
        <f>SUM(G9+G21)</f>
        <v>1</v>
      </c>
      <c r="H8" s="191" t="s">
        <v>14</v>
      </c>
      <c r="I8" s="191" t="s">
        <v>14</v>
      </c>
      <c r="J8" s="153" t="s">
        <v>14</v>
      </c>
      <c r="K8" s="153" t="s">
        <v>14</v>
      </c>
      <c r="L8" s="141"/>
      <c r="M8" s="141"/>
      <c r="N8" s="141"/>
      <c r="O8" s="141"/>
      <c r="P8" s="141"/>
    </row>
    <row r="9" spans="1:16" x14ac:dyDescent="0.25">
      <c r="A9" s="148"/>
      <c r="B9" s="149" t="s">
        <v>36</v>
      </c>
      <c r="C9" s="149" t="s">
        <v>38</v>
      </c>
      <c r="D9" s="155">
        <f>D10+D15+D18</f>
        <v>4</v>
      </c>
      <c r="E9" s="155">
        <f>SUM(E10+E15+E18)</f>
        <v>3</v>
      </c>
      <c r="F9" s="155">
        <f>SUM(F10+F15+F18)</f>
        <v>0</v>
      </c>
      <c r="G9" s="152">
        <f>SUM(G10+G15+G18)</f>
        <v>0</v>
      </c>
      <c r="H9" s="191" t="s">
        <v>14</v>
      </c>
      <c r="I9" s="191" t="s">
        <v>14</v>
      </c>
      <c r="J9" s="153" t="s">
        <v>14</v>
      </c>
      <c r="K9" s="153" t="s">
        <v>14</v>
      </c>
      <c r="L9" s="141"/>
      <c r="M9" s="141"/>
      <c r="N9" s="141"/>
      <c r="O9" s="141"/>
      <c r="P9" s="141"/>
    </row>
    <row r="10" spans="1:16" ht="33.75" customHeight="1" x14ac:dyDescent="0.25">
      <c r="A10" s="156"/>
      <c r="B10" s="157" t="s">
        <v>91</v>
      </c>
      <c r="C10" s="157" t="s">
        <v>38</v>
      </c>
      <c r="D10" s="158">
        <f>SUM(D11:D14)</f>
        <v>2</v>
      </c>
      <c r="E10" s="158">
        <f>SUM(E11:E14)</f>
        <v>2</v>
      </c>
      <c r="F10" s="158">
        <f>SUM(F11:F14)</f>
        <v>0</v>
      </c>
      <c r="G10" s="187">
        <f>SUM(G11:G14)</f>
        <v>0</v>
      </c>
      <c r="H10" s="27" t="s">
        <v>14</v>
      </c>
      <c r="I10" s="27" t="s">
        <v>14</v>
      </c>
      <c r="J10" s="42" t="s">
        <v>14</v>
      </c>
      <c r="K10" s="27" t="s">
        <v>14</v>
      </c>
      <c r="L10" s="141"/>
      <c r="M10" s="141"/>
      <c r="N10" s="141"/>
      <c r="O10" s="141"/>
      <c r="P10" s="141"/>
    </row>
    <row r="11" spans="1:16" ht="45" customHeight="1" x14ac:dyDescent="0.25">
      <c r="A11" s="192"/>
      <c r="B11" s="317" t="s">
        <v>93</v>
      </c>
      <c r="C11" s="161" t="s">
        <v>38</v>
      </c>
      <c r="D11" s="162">
        <v>1</v>
      </c>
      <c r="E11" s="162">
        <v>0</v>
      </c>
      <c r="F11" s="162">
        <v>0</v>
      </c>
      <c r="G11" s="193">
        <v>0</v>
      </c>
      <c r="H11" s="36">
        <v>1</v>
      </c>
      <c r="I11" s="36">
        <v>1</v>
      </c>
      <c r="J11" s="109">
        <f t="shared" ref="J11:J23" si="0">I11/H11*100</f>
        <v>100</v>
      </c>
      <c r="K11" s="100"/>
      <c r="L11" s="164"/>
      <c r="M11" s="164"/>
      <c r="N11" s="164"/>
      <c r="O11" s="164"/>
      <c r="P11" s="164"/>
    </row>
    <row r="12" spans="1:16" ht="96" customHeight="1" x14ac:dyDescent="0.25">
      <c r="A12" s="192"/>
      <c r="B12" s="330" t="s">
        <v>94</v>
      </c>
      <c r="C12" s="161" t="s">
        <v>38</v>
      </c>
      <c r="D12" s="162">
        <v>1</v>
      </c>
      <c r="E12" s="162">
        <v>0</v>
      </c>
      <c r="F12" s="162">
        <v>0</v>
      </c>
      <c r="G12" s="193">
        <v>0</v>
      </c>
      <c r="H12" s="36">
        <v>17</v>
      </c>
      <c r="I12" s="36">
        <v>35</v>
      </c>
      <c r="J12" s="109">
        <f t="shared" si="0"/>
        <v>205.88235294117646</v>
      </c>
      <c r="K12" s="67" t="s">
        <v>412</v>
      </c>
      <c r="L12" s="164"/>
      <c r="M12" s="164"/>
      <c r="N12" s="164"/>
      <c r="O12" s="164"/>
      <c r="P12" s="164"/>
    </row>
    <row r="13" spans="1:16" ht="45" x14ac:dyDescent="0.25">
      <c r="A13" s="192"/>
      <c r="B13" s="317" t="s">
        <v>95</v>
      </c>
      <c r="C13" s="161" t="s">
        <v>38</v>
      </c>
      <c r="D13" s="162">
        <v>0</v>
      </c>
      <c r="E13" s="162">
        <v>1</v>
      </c>
      <c r="F13" s="162">
        <v>0</v>
      </c>
      <c r="G13" s="193">
        <v>0</v>
      </c>
      <c r="H13" s="36">
        <v>1</v>
      </c>
      <c r="I13" s="36">
        <v>1</v>
      </c>
      <c r="J13" s="109">
        <f t="shared" si="0"/>
        <v>100</v>
      </c>
      <c r="K13" s="100"/>
      <c r="L13" s="164"/>
      <c r="M13" s="164"/>
      <c r="N13" s="164"/>
      <c r="O13" s="164"/>
      <c r="P13" s="164"/>
    </row>
    <row r="14" spans="1:16" ht="111.75" customHeight="1" x14ac:dyDescent="0.25">
      <c r="A14" s="192"/>
      <c r="B14" s="330" t="s">
        <v>96</v>
      </c>
      <c r="C14" s="161" t="s">
        <v>38</v>
      </c>
      <c r="D14" s="162">
        <v>0</v>
      </c>
      <c r="E14" s="162">
        <v>1</v>
      </c>
      <c r="F14" s="162">
        <v>0</v>
      </c>
      <c r="G14" s="193">
        <v>0</v>
      </c>
      <c r="H14" s="65">
        <v>17</v>
      </c>
      <c r="I14" s="65">
        <v>35</v>
      </c>
      <c r="J14" s="109">
        <f t="shared" si="0"/>
        <v>205.88235294117646</v>
      </c>
      <c r="K14" s="67" t="s">
        <v>412</v>
      </c>
      <c r="L14" s="164"/>
      <c r="M14" s="164"/>
      <c r="N14" s="164"/>
      <c r="O14" s="164"/>
      <c r="P14" s="164"/>
    </row>
    <row r="15" spans="1:16" ht="38.25" customHeight="1" x14ac:dyDescent="0.25">
      <c r="A15" s="156"/>
      <c r="B15" s="157" t="s">
        <v>97</v>
      </c>
      <c r="C15" s="157" t="s">
        <v>38</v>
      </c>
      <c r="D15" s="158">
        <f>SUM(D16:D17)</f>
        <v>1</v>
      </c>
      <c r="E15" s="158">
        <f>SUM(E16:E17)</f>
        <v>0</v>
      </c>
      <c r="F15" s="158">
        <f>SUM(F16:F17)</f>
        <v>0</v>
      </c>
      <c r="G15" s="187">
        <f>SUM(G16:G17)</f>
        <v>0</v>
      </c>
      <c r="H15" s="27" t="s">
        <v>14</v>
      </c>
      <c r="I15" s="27" t="s">
        <v>14</v>
      </c>
      <c r="J15" s="42" t="s">
        <v>14</v>
      </c>
      <c r="K15" s="27" t="s">
        <v>14</v>
      </c>
      <c r="L15" s="141"/>
      <c r="M15" s="141"/>
      <c r="N15" s="141"/>
      <c r="O15" s="141"/>
      <c r="P15" s="141"/>
    </row>
    <row r="16" spans="1:16" ht="45" x14ac:dyDescent="0.25">
      <c r="A16" s="192"/>
      <c r="B16" s="331" t="s">
        <v>98</v>
      </c>
      <c r="C16" s="194" t="s">
        <v>38</v>
      </c>
      <c r="D16" s="163">
        <v>1</v>
      </c>
      <c r="E16" s="163">
        <v>0</v>
      </c>
      <c r="F16" s="176">
        <v>0</v>
      </c>
      <c r="G16" s="195">
        <v>0</v>
      </c>
      <c r="H16" s="201">
        <v>120</v>
      </c>
      <c r="I16" s="19">
        <v>54</v>
      </c>
      <c r="J16" s="197">
        <f t="shared" si="0"/>
        <v>45</v>
      </c>
      <c r="K16" s="19" t="s">
        <v>237</v>
      </c>
      <c r="L16" s="164"/>
      <c r="M16" s="164"/>
      <c r="N16" s="164"/>
      <c r="O16" s="164"/>
      <c r="P16" s="164"/>
    </row>
    <row r="17" spans="1:16" ht="120" x14ac:dyDescent="0.25">
      <c r="A17" s="192"/>
      <c r="B17" s="318" t="s">
        <v>99</v>
      </c>
      <c r="C17" s="194" t="s">
        <v>38</v>
      </c>
      <c r="D17" s="170">
        <v>0</v>
      </c>
      <c r="E17" s="170">
        <v>0</v>
      </c>
      <c r="F17" s="171">
        <v>0</v>
      </c>
      <c r="G17" s="195">
        <v>0</v>
      </c>
      <c r="H17" s="198">
        <v>22</v>
      </c>
      <c r="I17" s="19">
        <v>39</v>
      </c>
      <c r="J17" s="197">
        <f t="shared" si="0"/>
        <v>177.27272727272728</v>
      </c>
      <c r="K17" s="100"/>
      <c r="L17" s="164"/>
      <c r="M17" s="164"/>
      <c r="N17" s="164"/>
      <c r="O17" s="164"/>
      <c r="P17" s="164"/>
    </row>
    <row r="18" spans="1:16" ht="24.75" customHeight="1" x14ac:dyDescent="0.25">
      <c r="A18" s="156"/>
      <c r="B18" s="157" t="s">
        <v>100</v>
      </c>
      <c r="C18" s="157" t="s">
        <v>38</v>
      </c>
      <c r="D18" s="158">
        <f>SUM(D19:D20)</f>
        <v>1</v>
      </c>
      <c r="E18" s="158">
        <f>SUM(E19:E20)</f>
        <v>1</v>
      </c>
      <c r="F18" s="158">
        <f>SUM(F19:F20)</f>
        <v>0</v>
      </c>
      <c r="G18" s="187">
        <f>SUM(G19:G20)</f>
        <v>0</v>
      </c>
      <c r="H18" s="27" t="s">
        <v>14</v>
      </c>
      <c r="I18" s="27" t="s">
        <v>14</v>
      </c>
      <c r="J18" s="42" t="s">
        <v>14</v>
      </c>
      <c r="K18" s="27" t="s">
        <v>14</v>
      </c>
      <c r="L18" s="164"/>
      <c r="M18" s="164"/>
      <c r="N18" s="164"/>
      <c r="O18" s="164"/>
      <c r="P18" s="164"/>
    </row>
    <row r="19" spans="1:16" ht="63.75" customHeight="1" x14ac:dyDescent="0.25">
      <c r="A19" s="192"/>
      <c r="B19" s="320" t="s">
        <v>101</v>
      </c>
      <c r="C19" s="169" t="s">
        <v>38</v>
      </c>
      <c r="D19" s="162">
        <v>1</v>
      </c>
      <c r="E19" s="162">
        <v>0</v>
      </c>
      <c r="F19" s="162">
        <v>0</v>
      </c>
      <c r="G19" s="193">
        <v>0</v>
      </c>
      <c r="H19" s="36">
        <v>0.13</v>
      </c>
      <c r="I19" s="36">
        <v>1.2999999999999999E-2</v>
      </c>
      <c r="J19" s="54">
        <v>100</v>
      </c>
      <c r="K19" s="36"/>
      <c r="L19" s="164"/>
      <c r="M19" s="164"/>
      <c r="N19" s="164"/>
      <c r="O19" s="164"/>
      <c r="P19" s="164"/>
    </row>
    <row r="20" spans="1:16" ht="49.5" customHeight="1" x14ac:dyDescent="0.25">
      <c r="A20" s="192"/>
      <c r="B20" s="320" t="s">
        <v>102</v>
      </c>
      <c r="C20" s="169" t="s">
        <v>38</v>
      </c>
      <c r="D20" s="162">
        <v>0</v>
      </c>
      <c r="E20" s="162">
        <v>1</v>
      </c>
      <c r="F20" s="162">
        <v>0</v>
      </c>
      <c r="G20" s="193">
        <v>0</v>
      </c>
      <c r="H20" s="36">
        <v>0.8</v>
      </c>
      <c r="I20" s="36">
        <v>0.8</v>
      </c>
      <c r="J20" s="54">
        <v>100</v>
      </c>
      <c r="K20" s="36"/>
      <c r="L20" s="164"/>
      <c r="M20" s="164"/>
      <c r="N20" s="164"/>
      <c r="O20" s="164"/>
      <c r="P20" s="164"/>
    </row>
    <row r="21" spans="1:16" ht="28.5" x14ac:dyDescent="0.25">
      <c r="A21" s="185"/>
      <c r="B21" s="186" t="s">
        <v>15</v>
      </c>
      <c r="C21" s="186" t="s">
        <v>16</v>
      </c>
      <c r="D21" s="199">
        <f>SUM(D22+D26)</f>
        <v>1</v>
      </c>
      <c r="E21" s="199">
        <f>SUM(E22+E26)</f>
        <v>4</v>
      </c>
      <c r="F21" s="199">
        <f>SUM(F22+F26)</f>
        <v>1</v>
      </c>
      <c r="G21" s="200">
        <f>SUM(G22+G26)</f>
        <v>1</v>
      </c>
      <c r="H21" s="191" t="s">
        <v>23</v>
      </c>
      <c r="I21" s="191" t="s">
        <v>23</v>
      </c>
      <c r="J21" s="153" t="s">
        <v>23</v>
      </c>
      <c r="K21" s="153" t="s">
        <v>23</v>
      </c>
      <c r="L21" s="164"/>
      <c r="M21" s="164"/>
      <c r="N21" s="164"/>
      <c r="O21" s="164"/>
      <c r="P21" s="164"/>
    </row>
    <row r="22" spans="1:16" ht="54.75" customHeight="1" x14ac:dyDescent="0.25">
      <c r="A22" s="156"/>
      <c r="B22" s="157" t="s">
        <v>103</v>
      </c>
      <c r="C22" s="157" t="s">
        <v>16</v>
      </c>
      <c r="D22" s="158">
        <f>SUM(D23:D25)</f>
        <v>1</v>
      </c>
      <c r="E22" s="158">
        <f>SUM(E23:E25)</f>
        <v>2</v>
      </c>
      <c r="F22" s="158">
        <f>SUM(F23:F25)</f>
        <v>1</v>
      </c>
      <c r="G22" s="187">
        <f>SUM(G23:G25)</f>
        <v>1</v>
      </c>
      <c r="H22" s="42" t="s">
        <v>14</v>
      </c>
      <c r="I22" s="42" t="s">
        <v>14</v>
      </c>
      <c r="J22" s="42" t="s">
        <v>14</v>
      </c>
      <c r="K22" s="27" t="s">
        <v>14</v>
      </c>
      <c r="L22" s="141"/>
      <c r="M22" s="141"/>
      <c r="N22" s="141"/>
      <c r="O22" s="141"/>
      <c r="P22" s="141"/>
    </row>
    <row r="23" spans="1:16" ht="76.5" customHeight="1" x14ac:dyDescent="0.25">
      <c r="A23" s="192"/>
      <c r="B23" s="330" t="s">
        <v>104</v>
      </c>
      <c r="C23" s="166" t="s">
        <v>16</v>
      </c>
      <c r="D23" s="162">
        <v>1</v>
      </c>
      <c r="E23" s="162">
        <v>0</v>
      </c>
      <c r="F23" s="170">
        <v>1</v>
      </c>
      <c r="G23" s="195">
        <v>0</v>
      </c>
      <c r="H23" s="201">
        <v>1</v>
      </c>
      <c r="I23" s="201">
        <v>0</v>
      </c>
      <c r="J23" s="109">
        <f t="shared" si="0"/>
        <v>0</v>
      </c>
      <c r="K23" s="484" t="s">
        <v>105</v>
      </c>
      <c r="L23" s="164"/>
      <c r="M23" s="164"/>
      <c r="N23" s="164"/>
      <c r="O23" s="164"/>
      <c r="P23" s="164"/>
    </row>
    <row r="24" spans="1:16" ht="172.5" customHeight="1" x14ac:dyDescent="0.25">
      <c r="A24" s="192"/>
      <c r="B24" s="318" t="s">
        <v>106</v>
      </c>
      <c r="C24" s="166" t="s">
        <v>16</v>
      </c>
      <c r="D24" s="162">
        <v>0</v>
      </c>
      <c r="E24" s="162">
        <v>1</v>
      </c>
      <c r="F24" s="170">
        <v>0</v>
      </c>
      <c r="G24" s="195">
        <v>1</v>
      </c>
      <c r="H24" s="201">
        <v>1</v>
      </c>
      <c r="I24" s="201">
        <v>0</v>
      </c>
      <c r="J24" s="109" t="s">
        <v>20</v>
      </c>
      <c r="K24" s="485"/>
      <c r="L24" s="164"/>
      <c r="M24" s="164"/>
      <c r="N24" s="164"/>
      <c r="O24" s="164"/>
      <c r="P24" s="164"/>
    </row>
    <row r="25" spans="1:16" ht="138.75" customHeight="1" x14ac:dyDescent="0.25">
      <c r="A25" s="192"/>
      <c r="B25" s="318" t="s">
        <v>107</v>
      </c>
      <c r="C25" s="166" t="s">
        <v>16</v>
      </c>
      <c r="D25" s="162">
        <v>0</v>
      </c>
      <c r="E25" s="162">
        <v>1</v>
      </c>
      <c r="F25" s="170">
        <v>0</v>
      </c>
      <c r="G25" s="195">
        <v>0</v>
      </c>
      <c r="H25" s="196">
        <v>0</v>
      </c>
      <c r="I25" s="196">
        <v>0</v>
      </c>
      <c r="J25" s="109">
        <v>100</v>
      </c>
      <c r="K25" s="97" t="s">
        <v>72</v>
      </c>
      <c r="L25" s="164"/>
      <c r="M25" s="164"/>
      <c r="N25" s="164"/>
      <c r="O25" s="164"/>
      <c r="P25" s="164"/>
    </row>
    <row r="26" spans="1:16" ht="38.25" customHeight="1" x14ac:dyDescent="0.25">
      <c r="A26" s="156"/>
      <c r="B26" s="157" t="s">
        <v>108</v>
      </c>
      <c r="C26" s="157" t="s">
        <v>16</v>
      </c>
      <c r="D26" s="158">
        <f>SUM(D27:D28)</f>
        <v>0</v>
      </c>
      <c r="E26" s="158">
        <f>SUM(E27:E28)</f>
        <v>2</v>
      </c>
      <c r="F26" s="158">
        <f>SUM(F27:F28)</f>
        <v>0</v>
      </c>
      <c r="G26" s="187">
        <f>SUM(G27:G28)</f>
        <v>0</v>
      </c>
      <c r="H26" s="42" t="s">
        <v>14</v>
      </c>
      <c r="I26" s="42" t="s">
        <v>14</v>
      </c>
      <c r="J26" s="42" t="s">
        <v>14</v>
      </c>
      <c r="K26" s="27" t="s">
        <v>14</v>
      </c>
    </row>
    <row r="27" spans="1:16" ht="48" customHeight="1" x14ac:dyDescent="0.25">
      <c r="A27" s="192"/>
      <c r="B27" s="330" t="s">
        <v>109</v>
      </c>
      <c r="C27" s="166" t="s">
        <v>16</v>
      </c>
      <c r="D27" s="162">
        <v>0</v>
      </c>
      <c r="E27" s="162">
        <v>1</v>
      </c>
      <c r="F27" s="170">
        <v>0</v>
      </c>
      <c r="G27" s="195">
        <v>0</v>
      </c>
      <c r="H27" s="201">
        <v>0</v>
      </c>
      <c r="I27" s="201">
        <v>0</v>
      </c>
      <c r="J27" s="109">
        <v>0</v>
      </c>
      <c r="K27" s="484" t="s">
        <v>72</v>
      </c>
    </row>
    <row r="28" spans="1:16" ht="273" customHeight="1" x14ac:dyDescent="0.25">
      <c r="A28" s="192"/>
      <c r="B28" s="318" t="s">
        <v>110</v>
      </c>
      <c r="C28" s="166" t="s">
        <v>16</v>
      </c>
      <c r="D28" s="162">
        <v>0</v>
      </c>
      <c r="E28" s="162">
        <v>1</v>
      </c>
      <c r="F28" s="170">
        <v>0</v>
      </c>
      <c r="G28" s="195">
        <v>0</v>
      </c>
      <c r="H28" s="201">
        <v>0</v>
      </c>
      <c r="I28" s="201">
        <v>0</v>
      </c>
      <c r="J28" s="109">
        <v>0</v>
      </c>
      <c r="K28" s="485"/>
    </row>
  </sheetData>
  <mergeCells count="7">
    <mergeCell ref="K23:K24"/>
    <mergeCell ref="K27:K28"/>
    <mergeCell ref="A2:K2"/>
    <mergeCell ref="A3:A4"/>
    <mergeCell ref="B3:B4"/>
    <mergeCell ref="D3:G3"/>
    <mergeCell ref="H3:K3"/>
  </mergeCells>
  <pageMargins left="0.69930555555555596" right="0.69930555555555596" top="0.75" bottom="0.75" header="0.3" footer="0.3"/>
  <pageSetup paperSize="9" scale="54" firstPageNumber="34" orientation="portrait" useFirstPageNumber="1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I229"/>
  <sheetViews>
    <sheetView tabSelected="1" zoomScale="69" zoomScaleNormal="69" zoomScaleSheetLayoutView="100" workbookViewId="0">
      <pane ySplit="4" topLeftCell="A35" activePane="bottomLeft" state="frozen"/>
      <selection pane="bottomLeft" activeCell="O43" sqref="O43"/>
    </sheetView>
  </sheetViews>
  <sheetFormatPr defaultColWidth="9" defaultRowHeight="15" x14ac:dyDescent="0.25"/>
  <cols>
    <col min="1" max="1" width="9.140625" style="56" customWidth="1"/>
    <col min="2" max="2" width="57.42578125" style="56" customWidth="1"/>
    <col min="3" max="3" width="11.42578125" style="56" customWidth="1"/>
    <col min="4" max="7" width="18.85546875" style="56" customWidth="1"/>
    <col min="8" max="10" width="12" style="56" customWidth="1"/>
    <col min="11" max="11" width="28.7109375" style="56" customWidth="1"/>
  </cols>
  <sheetData>
    <row r="1" spans="1:61" s="5" customFormat="1" ht="21" x14ac:dyDescent="0.35">
      <c r="A1" s="48"/>
      <c r="B1" s="48"/>
      <c r="C1" s="48"/>
      <c r="D1" s="48"/>
      <c r="E1" s="48"/>
      <c r="F1" s="48"/>
      <c r="G1" s="48"/>
      <c r="H1" s="48"/>
      <c r="I1" s="49"/>
      <c r="J1" s="50"/>
      <c r="K1" s="48"/>
      <c r="L1" s="202"/>
      <c r="M1" s="202"/>
      <c r="N1" s="202"/>
      <c r="O1" s="202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</row>
    <row r="2" spans="1:61" x14ac:dyDescent="0.25">
      <c r="A2" s="474" t="s">
        <v>111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164"/>
      <c r="M2" s="164"/>
      <c r="N2" s="164"/>
      <c r="O2" s="164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</row>
    <row r="3" spans="1:61" x14ac:dyDescent="0.25">
      <c r="A3" s="460" t="s">
        <v>1</v>
      </c>
      <c r="B3" s="462" t="s">
        <v>2</v>
      </c>
      <c r="C3" s="19"/>
      <c r="D3" s="462" t="s">
        <v>3</v>
      </c>
      <c r="E3" s="462"/>
      <c r="F3" s="462"/>
      <c r="G3" s="462"/>
      <c r="H3" s="469" t="s">
        <v>33</v>
      </c>
      <c r="I3" s="469"/>
      <c r="J3" s="469"/>
      <c r="K3" s="469"/>
      <c r="L3" s="164"/>
      <c r="M3" s="164"/>
      <c r="N3" s="164"/>
      <c r="O3" s="164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</row>
    <row r="4" spans="1:61" ht="45" x14ac:dyDescent="0.25">
      <c r="A4" s="460"/>
      <c r="B4" s="460"/>
      <c r="C4" s="18" t="s">
        <v>4</v>
      </c>
      <c r="D4" s="19" t="s">
        <v>5</v>
      </c>
      <c r="E4" s="19" t="s">
        <v>6</v>
      </c>
      <c r="F4" s="19" t="s">
        <v>7</v>
      </c>
      <c r="G4" s="19" t="s">
        <v>8</v>
      </c>
      <c r="H4" s="19" t="s">
        <v>9</v>
      </c>
      <c r="I4" s="19" t="s">
        <v>10</v>
      </c>
      <c r="J4" s="54" t="s">
        <v>11</v>
      </c>
      <c r="K4" s="19" t="s">
        <v>12</v>
      </c>
      <c r="L4" s="204"/>
      <c r="M4" s="205"/>
      <c r="N4" s="206"/>
      <c r="O4" s="99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</row>
    <row r="5" spans="1:61" x14ac:dyDescent="0.25">
      <c r="A5" s="207" t="s">
        <v>25</v>
      </c>
      <c r="B5" s="208" t="s">
        <v>34</v>
      </c>
      <c r="C5" s="208" t="s">
        <v>14</v>
      </c>
      <c r="D5" s="209">
        <f>SUM(D6+D10)</f>
        <v>23</v>
      </c>
      <c r="E5" s="209">
        <f>SUM(E6+E10)</f>
        <v>58</v>
      </c>
      <c r="F5" s="209">
        <f>SUM(F6+F10)</f>
        <v>3</v>
      </c>
      <c r="G5" s="209">
        <f>SUM(G6+G10)</f>
        <v>1</v>
      </c>
      <c r="H5" s="191" t="s">
        <v>14</v>
      </c>
      <c r="I5" s="191" t="s">
        <v>14</v>
      </c>
      <c r="J5" s="210" t="s">
        <v>14</v>
      </c>
      <c r="K5" s="210" t="s">
        <v>14</v>
      </c>
      <c r="L5" s="164"/>
      <c r="M5" s="164"/>
      <c r="N5" s="164"/>
      <c r="O5" s="164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</row>
    <row r="6" spans="1:61" x14ac:dyDescent="0.25">
      <c r="A6" s="207"/>
      <c r="B6" s="208" t="s">
        <v>35</v>
      </c>
      <c r="C6" s="208" t="s">
        <v>14</v>
      </c>
      <c r="D6" s="209">
        <f>SUM(D7:D9)</f>
        <v>3</v>
      </c>
      <c r="E6" s="209">
        <f>SUM(E7:E9)</f>
        <v>0</v>
      </c>
      <c r="F6" s="209">
        <f>SUM(F7:F9)</f>
        <v>0</v>
      </c>
      <c r="G6" s="209">
        <f>SUM(G7:G9)</f>
        <v>0</v>
      </c>
      <c r="H6" s="191" t="s">
        <v>14</v>
      </c>
      <c r="I6" s="191" t="s">
        <v>14</v>
      </c>
      <c r="J6" s="210" t="s">
        <v>14</v>
      </c>
      <c r="K6" s="210" t="s">
        <v>14</v>
      </c>
      <c r="L6" s="204"/>
      <c r="M6" s="204"/>
      <c r="N6" s="204"/>
      <c r="O6" s="164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</row>
    <row r="7" spans="1:61" x14ac:dyDescent="0.25">
      <c r="A7" s="211"/>
      <c r="B7" s="332" t="s">
        <v>112</v>
      </c>
      <c r="C7" s="211" t="s">
        <v>55</v>
      </c>
      <c r="D7" s="97">
        <v>1</v>
      </c>
      <c r="E7" s="97">
        <v>0</v>
      </c>
      <c r="F7" s="97">
        <v>0</v>
      </c>
      <c r="G7" s="97">
        <v>0</v>
      </c>
      <c r="H7" s="97">
        <v>100</v>
      </c>
      <c r="I7" s="97">
        <v>100</v>
      </c>
      <c r="J7" s="109">
        <f>I7/H7*100</f>
        <v>100</v>
      </c>
      <c r="K7" s="97"/>
      <c r="L7" s="164"/>
      <c r="M7" s="164"/>
      <c r="N7" s="212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4"/>
      <c r="BI7" s="164"/>
    </row>
    <row r="8" spans="1:61" ht="45" x14ac:dyDescent="0.25">
      <c r="A8" s="211"/>
      <c r="B8" s="332" t="s">
        <v>113</v>
      </c>
      <c r="C8" s="211" t="s">
        <v>55</v>
      </c>
      <c r="D8" s="97">
        <v>1</v>
      </c>
      <c r="E8" s="97">
        <v>0</v>
      </c>
      <c r="F8" s="97">
        <v>0</v>
      </c>
      <c r="G8" s="97">
        <v>0</v>
      </c>
      <c r="H8" s="97">
        <v>100</v>
      </c>
      <c r="I8" s="97">
        <v>100</v>
      </c>
      <c r="J8" s="109">
        <v>100</v>
      </c>
      <c r="K8" s="97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</row>
    <row r="9" spans="1:61" ht="30" x14ac:dyDescent="0.25">
      <c r="A9" s="145"/>
      <c r="B9" s="332" t="s">
        <v>114</v>
      </c>
      <c r="C9" s="211" t="s">
        <v>55</v>
      </c>
      <c r="D9" s="97">
        <v>1</v>
      </c>
      <c r="E9" s="97">
        <v>0</v>
      </c>
      <c r="F9" s="97">
        <v>0</v>
      </c>
      <c r="G9" s="97">
        <v>0</v>
      </c>
      <c r="H9" s="97">
        <v>80</v>
      </c>
      <c r="I9" s="97">
        <v>80</v>
      </c>
      <c r="J9" s="109">
        <f>I9/H9*100</f>
        <v>100</v>
      </c>
      <c r="K9" s="97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</row>
    <row r="10" spans="1:61" x14ac:dyDescent="0.25">
      <c r="A10" s="148"/>
      <c r="B10" s="208" t="s">
        <v>84</v>
      </c>
      <c r="C10" s="208" t="s">
        <v>14</v>
      </c>
      <c r="D10" s="209">
        <f>SUM(D11+D39)</f>
        <v>20</v>
      </c>
      <c r="E10" s="209">
        <f>SUM(E11+E39)</f>
        <v>58</v>
      </c>
      <c r="F10" s="209">
        <f>SUM(F11+F39)</f>
        <v>3</v>
      </c>
      <c r="G10" s="209">
        <f>SUM(G11+G39)</f>
        <v>1</v>
      </c>
      <c r="H10" s="191" t="s">
        <v>14</v>
      </c>
      <c r="I10" s="191" t="s">
        <v>14</v>
      </c>
      <c r="J10" s="210" t="s">
        <v>14</v>
      </c>
      <c r="K10" s="210" t="s">
        <v>14</v>
      </c>
      <c r="L10" s="164"/>
      <c r="M10" s="164"/>
      <c r="N10" s="164"/>
      <c r="O10" s="164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</row>
    <row r="11" spans="1:61" ht="22.5" customHeight="1" x14ac:dyDescent="0.25">
      <c r="A11" s="148"/>
      <c r="B11" s="149" t="s">
        <v>36</v>
      </c>
      <c r="C11" s="149" t="s">
        <v>38</v>
      </c>
      <c r="D11" s="155">
        <f>D12+D17+D18</f>
        <v>9</v>
      </c>
      <c r="E11" s="155">
        <f>SUM(E12+E17+E18)</f>
        <v>11</v>
      </c>
      <c r="F11" s="155">
        <f>SUM(F12+F17+F18)</f>
        <v>1</v>
      </c>
      <c r="G11" s="152">
        <f>SUM(G12+G17+G18)</f>
        <v>0</v>
      </c>
      <c r="H11" s="191" t="s">
        <v>14</v>
      </c>
      <c r="I11" s="191" t="s">
        <v>14</v>
      </c>
      <c r="J11" s="153" t="s">
        <v>14</v>
      </c>
      <c r="K11" s="153" t="s">
        <v>14</v>
      </c>
      <c r="L11" s="164"/>
      <c r="M11" s="164"/>
      <c r="N11" s="164"/>
      <c r="O11" s="164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</row>
    <row r="12" spans="1:61" ht="21.75" customHeight="1" x14ac:dyDescent="0.25">
      <c r="A12" s="58"/>
      <c r="B12" s="40" t="s">
        <v>115</v>
      </c>
      <c r="C12" s="27" t="s">
        <v>38</v>
      </c>
      <c r="D12" s="27">
        <f>SUM(D13:D17)</f>
        <v>2</v>
      </c>
      <c r="E12" s="27">
        <f>SUM(E13:E17)</f>
        <v>3</v>
      </c>
      <c r="F12" s="27">
        <f>SUM(F13:F17)</f>
        <v>0</v>
      </c>
      <c r="G12" s="27">
        <f>SUM(G13:G17)</f>
        <v>0</v>
      </c>
      <c r="H12" s="27" t="s">
        <v>14</v>
      </c>
      <c r="I12" s="27" t="s">
        <v>14</v>
      </c>
      <c r="J12" s="42" t="s">
        <v>14</v>
      </c>
      <c r="K12" s="27" t="s">
        <v>14</v>
      </c>
      <c r="L12" s="164"/>
      <c r="M12" s="164"/>
      <c r="N12" s="164"/>
      <c r="O12" s="164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</row>
    <row r="13" spans="1:61" ht="111.75" customHeight="1" x14ac:dyDescent="0.25">
      <c r="A13" s="211"/>
      <c r="B13" s="332" t="s">
        <v>116</v>
      </c>
      <c r="C13" s="174" t="s">
        <v>38</v>
      </c>
      <c r="D13" s="97">
        <v>1</v>
      </c>
      <c r="E13" s="97">
        <v>0</v>
      </c>
      <c r="F13" s="97">
        <v>0</v>
      </c>
      <c r="G13" s="97">
        <v>0</v>
      </c>
      <c r="H13" s="97">
        <v>62.5</v>
      </c>
      <c r="I13" s="100">
        <v>100</v>
      </c>
      <c r="J13" s="109">
        <f t="shared" ref="J13:J44" si="0">I13/H13*100</f>
        <v>160</v>
      </c>
      <c r="K13" s="67" t="s">
        <v>406</v>
      </c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</row>
    <row r="14" spans="1:61" ht="109.5" customHeight="1" x14ac:dyDescent="0.25">
      <c r="A14" s="211"/>
      <c r="B14" s="332" t="s">
        <v>117</v>
      </c>
      <c r="C14" s="174" t="s">
        <v>38</v>
      </c>
      <c r="D14" s="97">
        <v>1</v>
      </c>
      <c r="E14" s="97">
        <v>0</v>
      </c>
      <c r="F14" s="97">
        <v>0</v>
      </c>
      <c r="G14" s="97">
        <v>0</v>
      </c>
      <c r="H14" s="97">
        <v>62.5</v>
      </c>
      <c r="I14" s="97">
        <v>100</v>
      </c>
      <c r="J14" s="109">
        <f>I14/H14*100</f>
        <v>160</v>
      </c>
      <c r="K14" s="67" t="s">
        <v>407</v>
      </c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</row>
    <row r="15" spans="1:61" ht="74.25" customHeight="1" x14ac:dyDescent="0.25">
      <c r="A15" s="211"/>
      <c r="B15" s="332" t="s">
        <v>118</v>
      </c>
      <c r="C15" s="174" t="s">
        <v>38</v>
      </c>
      <c r="D15" s="97">
        <v>0</v>
      </c>
      <c r="E15" s="97">
        <v>1</v>
      </c>
      <c r="F15" s="97">
        <v>0</v>
      </c>
      <c r="G15" s="97">
        <v>0</v>
      </c>
      <c r="H15" s="97">
        <v>8</v>
      </c>
      <c r="I15" s="97">
        <v>8</v>
      </c>
      <c r="J15" s="109">
        <f>I15/H15*100</f>
        <v>100</v>
      </c>
      <c r="K15" s="100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</row>
    <row r="16" spans="1:61" ht="135" x14ac:dyDescent="0.25">
      <c r="A16" s="211"/>
      <c r="B16" s="332" t="s">
        <v>119</v>
      </c>
      <c r="C16" s="174" t="s">
        <v>38</v>
      </c>
      <c r="D16" s="97">
        <v>0</v>
      </c>
      <c r="E16" s="97">
        <v>1</v>
      </c>
      <c r="F16" s="97">
        <v>0</v>
      </c>
      <c r="G16" s="97">
        <v>0</v>
      </c>
      <c r="H16" s="97">
        <v>8</v>
      </c>
      <c r="I16" s="97">
        <v>8</v>
      </c>
      <c r="J16" s="109">
        <f>I16/H16*100</f>
        <v>100</v>
      </c>
      <c r="K16" s="100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</row>
    <row r="17" spans="1:61" ht="105" x14ac:dyDescent="0.25">
      <c r="A17" s="211"/>
      <c r="B17" s="332" t="s">
        <v>120</v>
      </c>
      <c r="C17" s="174" t="s">
        <v>38</v>
      </c>
      <c r="D17" s="97">
        <v>0</v>
      </c>
      <c r="E17" s="97">
        <v>1</v>
      </c>
      <c r="F17" s="97">
        <v>0</v>
      </c>
      <c r="G17" s="97">
        <v>0</v>
      </c>
      <c r="H17" s="97">
        <v>296</v>
      </c>
      <c r="I17" s="97">
        <v>296</v>
      </c>
      <c r="J17" s="109">
        <f>I17/H17*100</f>
        <v>100</v>
      </c>
      <c r="K17" s="100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</row>
    <row r="18" spans="1:61" ht="30" x14ac:dyDescent="0.25">
      <c r="A18" s="58"/>
      <c r="B18" s="103" t="s">
        <v>121</v>
      </c>
      <c r="C18" s="103" t="s">
        <v>38</v>
      </c>
      <c r="D18" s="62">
        <f>SUM(D19:D32)</f>
        <v>7</v>
      </c>
      <c r="E18" s="62">
        <f>SUM(E19:E32)</f>
        <v>7</v>
      </c>
      <c r="F18" s="62">
        <f>SUM(F19:F32)</f>
        <v>1</v>
      </c>
      <c r="G18" s="62">
        <f>SUM(G19:G32)</f>
        <v>0</v>
      </c>
      <c r="H18" s="62" t="s">
        <v>14</v>
      </c>
      <c r="I18" s="33" t="s">
        <v>14</v>
      </c>
      <c r="J18" s="42" t="s">
        <v>14</v>
      </c>
      <c r="K18" s="27" t="s">
        <v>14</v>
      </c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</row>
    <row r="19" spans="1:61" ht="30" x14ac:dyDescent="0.25">
      <c r="A19" s="211"/>
      <c r="B19" s="332" t="s">
        <v>122</v>
      </c>
      <c r="C19" s="174" t="s">
        <v>38</v>
      </c>
      <c r="D19" s="97">
        <v>1</v>
      </c>
      <c r="E19" s="97">
        <v>0</v>
      </c>
      <c r="F19" s="97">
        <v>0</v>
      </c>
      <c r="G19" s="97">
        <v>0</v>
      </c>
      <c r="H19" s="97">
        <v>30.7</v>
      </c>
      <c r="I19" s="97">
        <v>30.7</v>
      </c>
      <c r="J19" s="109">
        <f>I19/H19*100</f>
        <v>100</v>
      </c>
      <c r="K19" s="100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</row>
    <row r="20" spans="1:61" ht="30" x14ac:dyDescent="0.25">
      <c r="A20" s="211"/>
      <c r="B20" s="332" t="s">
        <v>123</v>
      </c>
      <c r="C20" s="174" t="s">
        <v>38</v>
      </c>
      <c r="D20" s="97">
        <v>1</v>
      </c>
      <c r="E20" s="97">
        <v>0</v>
      </c>
      <c r="F20" s="97">
        <v>1</v>
      </c>
      <c r="G20" s="97">
        <v>0</v>
      </c>
      <c r="H20" s="97">
        <v>50</v>
      </c>
      <c r="I20" s="97">
        <v>37.5</v>
      </c>
      <c r="J20" s="109">
        <f>I20/H20*100</f>
        <v>75</v>
      </c>
      <c r="K20" s="486" t="s">
        <v>408</v>
      </c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</row>
    <row r="21" spans="1:61" ht="30" x14ac:dyDescent="0.25">
      <c r="A21" s="211"/>
      <c r="B21" s="332" t="s">
        <v>124</v>
      </c>
      <c r="C21" s="174" t="s">
        <v>38</v>
      </c>
      <c r="D21" s="97">
        <v>1</v>
      </c>
      <c r="E21" s="97">
        <v>0</v>
      </c>
      <c r="F21" s="97">
        <v>0</v>
      </c>
      <c r="G21" s="97">
        <v>0</v>
      </c>
      <c r="H21" s="97">
        <v>25</v>
      </c>
      <c r="I21" s="97">
        <v>50</v>
      </c>
      <c r="J21" s="109">
        <f>I21/H21*100</f>
        <v>200</v>
      </c>
      <c r="K21" s="487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</row>
    <row r="22" spans="1:61" ht="30" x14ac:dyDescent="0.25">
      <c r="A22" s="211"/>
      <c r="B22" s="332" t="s">
        <v>125</v>
      </c>
      <c r="C22" s="174" t="s">
        <v>38</v>
      </c>
      <c r="D22" s="97">
        <v>1</v>
      </c>
      <c r="E22" s="97">
        <v>0</v>
      </c>
      <c r="F22" s="97">
        <v>0</v>
      </c>
      <c r="G22" s="97">
        <v>0</v>
      </c>
      <c r="H22" s="97">
        <v>100</v>
      </c>
      <c r="I22" s="97">
        <v>100</v>
      </c>
      <c r="J22" s="109">
        <f t="shared" ref="J22:J24" si="1">I22/H22*100</f>
        <v>100</v>
      </c>
      <c r="K22" s="100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</row>
    <row r="23" spans="1:61" ht="30" x14ac:dyDescent="0.25">
      <c r="A23" s="211"/>
      <c r="B23" s="332" t="s">
        <v>126</v>
      </c>
      <c r="C23" s="174" t="s">
        <v>38</v>
      </c>
      <c r="D23" s="97">
        <v>1</v>
      </c>
      <c r="E23" s="97">
        <v>0</v>
      </c>
      <c r="F23" s="97">
        <v>0</v>
      </c>
      <c r="G23" s="97">
        <v>0</v>
      </c>
      <c r="H23" s="97">
        <v>16.600000000000001</v>
      </c>
      <c r="I23" s="97">
        <v>16.600000000000001</v>
      </c>
      <c r="J23" s="109">
        <f t="shared" si="1"/>
        <v>100</v>
      </c>
      <c r="K23" s="100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</row>
    <row r="24" spans="1:61" ht="34.5" customHeight="1" x14ac:dyDescent="0.25">
      <c r="A24" s="211"/>
      <c r="B24" s="332" t="s">
        <v>127</v>
      </c>
      <c r="C24" s="174" t="s">
        <v>38</v>
      </c>
      <c r="D24" s="97">
        <v>1</v>
      </c>
      <c r="E24" s="97">
        <v>0</v>
      </c>
      <c r="F24" s="97">
        <v>0</v>
      </c>
      <c r="G24" s="97">
        <v>0</v>
      </c>
      <c r="H24" s="97">
        <v>100</v>
      </c>
      <c r="I24" s="97">
        <v>100</v>
      </c>
      <c r="J24" s="109">
        <f t="shared" si="1"/>
        <v>100</v>
      </c>
      <c r="K24" s="100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</row>
    <row r="25" spans="1:61" ht="60.75" customHeight="1" x14ac:dyDescent="0.25">
      <c r="A25" s="211"/>
      <c r="B25" s="333" t="s">
        <v>128</v>
      </c>
      <c r="C25" s="174" t="s">
        <v>38</v>
      </c>
      <c r="D25" s="97">
        <v>1</v>
      </c>
      <c r="E25" s="97">
        <v>0</v>
      </c>
      <c r="F25" s="97">
        <v>0</v>
      </c>
      <c r="G25" s="97">
        <v>0</v>
      </c>
      <c r="H25" s="97">
        <v>39</v>
      </c>
      <c r="I25" s="97">
        <v>39</v>
      </c>
      <c r="J25" s="109">
        <f t="shared" ref="J25:J32" si="2">I25/H25*100</f>
        <v>100</v>
      </c>
      <c r="K25" s="100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</row>
    <row r="26" spans="1:61" ht="40.5" customHeight="1" x14ac:dyDescent="0.25">
      <c r="A26" s="211"/>
      <c r="B26" s="337" t="s">
        <v>129</v>
      </c>
      <c r="C26" s="174" t="s">
        <v>38</v>
      </c>
      <c r="D26" s="97">
        <v>0</v>
      </c>
      <c r="E26" s="97">
        <v>1</v>
      </c>
      <c r="F26" s="97">
        <v>0</v>
      </c>
      <c r="G26" s="97">
        <v>0</v>
      </c>
      <c r="H26" s="97">
        <v>1</v>
      </c>
      <c r="I26" s="97">
        <v>1</v>
      </c>
      <c r="J26" s="109">
        <f t="shared" si="2"/>
        <v>100</v>
      </c>
      <c r="K26" s="100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</row>
    <row r="27" spans="1:61" ht="40.5" customHeight="1" x14ac:dyDescent="0.25">
      <c r="A27" s="211"/>
      <c r="B27" s="337" t="s">
        <v>130</v>
      </c>
      <c r="C27" s="174" t="s">
        <v>38</v>
      </c>
      <c r="D27" s="97">
        <v>0</v>
      </c>
      <c r="E27" s="97">
        <v>1</v>
      </c>
      <c r="F27" s="97">
        <v>0</v>
      </c>
      <c r="G27" s="97">
        <v>0</v>
      </c>
      <c r="H27" s="97">
        <v>1</v>
      </c>
      <c r="I27" s="97">
        <v>1</v>
      </c>
      <c r="J27" s="109">
        <f t="shared" si="2"/>
        <v>100</v>
      </c>
      <c r="K27" s="100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</row>
    <row r="28" spans="1:61" ht="36.75" customHeight="1" x14ac:dyDescent="0.25">
      <c r="A28" s="211"/>
      <c r="B28" s="337" t="s">
        <v>131</v>
      </c>
      <c r="C28" s="174" t="s">
        <v>38</v>
      </c>
      <c r="D28" s="97">
        <v>0</v>
      </c>
      <c r="E28" s="97">
        <v>1</v>
      </c>
      <c r="F28" s="97">
        <v>0</v>
      </c>
      <c r="G28" s="97">
        <v>0</v>
      </c>
      <c r="H28" s="97">
        <v>13</v>
      </c>
      <c r="I28" s="97">
        <v>13</v>
      </c>
      <c r="J28" s="109">
        <f t="shared" si="2"/>
        <v>100</v>
      </c>
      <c r="K28" s="100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</row>
    <row r="29" spans="1:61" ht="97.5" customHeight="1" x14ac:dyDescent="0.25">
      <c r="A29" s="211"/>
      <c r="B29" s="337" t="s">
        <v>132</v>
      </c>
      <c r="C29" s="174" t="s">
        <v>38</v>
      </c>
      <c r="D29" s="97">
        <v>0</v>
      </c>
      <c r="E29" s="97">
        <v>1</v>
      </c>
      <c r="F29" s="97">
        <v>0</v>
      </c>
      <c r="G29" s="97">
        <v>0</v>
      </c>
      <c r="H29" s="97">
        <v>0</v>
      </c>
      <c r="I29" s="97">
        <v>0</v>
      </c>
      <c r="J29" s="109"/>
      <c r="K29" s="98" t="s">
        <v>136</v>
      </c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</row>
    <row r="30" spans="1:61" ht="48.75" customHeight="1" x14ac:dyDescent="0.25">
      <c r="A30" s="211"/>
      <c r="B30" s="337" t="s">
        <v>133</v>
      </c>
      <c r="C30" s="174" t="s">
        <v>38</v>
      </c>
      <c r="D30" s="97">
        <v>0</v>
      </c>
      <c r="E30" s="97">
        <v>1</v>
      </c>
      <c r="F30" s="97">
        <v>0</v>
      </c>
      <c r="G30" s="97">
        <v>0</v>
      </c>
      <c r="H30" s="97">
        <v>0</v>
      </c>
      <c r="I30" s="97">
        <v>0</v>
      </c>
      <c r="J30" s="109">
        <v>100</v>
      </c>
      <c r="K30" s="100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</row>
    <row r="31" spans="1:61" ht="175.5" customHeight="1" x14ac:dyDescent="0.25">
      <c r="A31" s="211"/>
      <c r="B31" s="333" t="s">
        <v>134</v>
      </c>
      <c r="C31" s="174" t="s">
        <v>38</v>
      </c>
      <c r="D31" s="97">
        <v>0</v>
      </c>
      <c r="E31" s="97">
        <v>1</v>
      </c>
      <c r="F31" s="97">
        <v>0</v>
      </c>
      <c r="G31" s="97">
        <v>0</v>
      </c>
      <c r="H31" s="97">
        <v>0</v>
      </c>
      <c r="I31" s="97">
        <v>0</v>
      </c>
      <c r="J31" s="109"/>
      <c r="K31" s="98" t="s">
        <v>137</v>
      </c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</row>
    <row r="32" spans="1:61" ht="48" customHeight="1" x14ac:dyDescent="0.25">
      <c r="A32" s="211"/>
      <c r="B32" s="337" t="s">
        <v>135</v>
      </c>
      <c r="C32" s="174" t="s">
        <v>38</v>
      </c>
      <c r="D32" s="97">
        <v>0</v>
      </c>
      <c r="E32" s="97">
        <v>1</v>
      </c>
      <c r="F32" s="97">
        <v>0</v>
      </c>
      <c r="G32" s="97">
        <v>0</v>
      </c>
      <c r="H32" s="97">
        <v>1</v>
      </c>
      <c r="I32" s="97">
        <v>1</v>
      </c>
      <c r="J32" s="109">
        <f t="shared" si="2"/>
        <v>100</v>
      </c>
      <c r="K32" s="100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</row>
    <row r="33" spans="1:61" ht="23.25" customHeight="1" x14ac:dyDescent="0.25">
      <c r="A33" s="334"/>
      <c r="B33" s="336" t="s">
        <v>138</v>
      </c>
      <c r="C33" s="335" t="s">
        <v>38</v>
      </c>
      <c r="D33" s="62">
        <f>SUM(D34:D35)</f>
        <v>1</v>
      </c>
      <c r="E33" s="62">
        <f>SUM(E34:E35)</f>
        <v>1</v>
      </c>
      <c r="F33" s="62">
        <f>SUM(F34:F35)</f>
        <v>0</v>
      </c>
      <c r="G33" s="62">
        <f>SUM(G34:G35)</f>
        <v>0</v>
      </c>
      <c r="H33" s="62" t="s">
        <v>14</v>
      </c>
      <c r="I33" s="33" t="s">
        <v>14</v>
      </c>
      <c r="J33" s="42" t="s">
        <v>14</v>
      </c>
      <c r="K33" s="27" t="s">
        <v>14</v>
      </c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</row>
    <row r="34" spans="1:61" ht="45" x14ac:dyDescent="0.25">
      <c r="A34" s="211"/>
      <c r="B34" s="338" t="s">
        <v>139</v>
      </c>
      <c r="C34" s="174" t="s">
        <v>38</v>
      </c>
      <c r="D34" s="97">
        <v>1</v>
      </c>
      <c r="E34" s="97">
        <v>0</v>
      </c>
      <c r="F34" s="97">
        <v>0</v>
      </c>
      <c r="G34" s="97">
        <v>0</v>
      </c>
      <c r="H34" s="213">
        <v>56.5</v>
      </c>
      <c r="I34" s="213">
        <v>87.5</v>
      </c>
      <c r="J34" s="109">
        <f>I34/H34*100</f>
        <v>154.86725663716814</v>
      </c>
      <c r="K34" s="67" t="s">
        <v>408</v>
      </c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</row>
    <row r="35" spans="1:61" ht="23.25" customHeight="1" x14ac:dyDescent="0.25">
      <c r="A35" s="211"/>
      <c r="B35" s="332" t="s">
        <v>140</v>
      </c>
      <c r="C35" s="174" t="s">
        <v>38</v>
      </c>
      <c r="D35" s="97">
        <v>0</v>
      </c>
      <c r="E35" s="97">
        <v>1</v>
      </c>
      <c r="F35" s="97">
        <v>0</v>
      </c>
      <c r="G35" s="97">
        <v>0</v>
      </c>
      <c r="H35" s="213">
        <v>10</v>
      </c>
      <c r="I35" s="213">
        <v>10</v>
      </c>
      <c r="J35" s="109">
        <f>I35/H35*100</f>
        <v>100</v>
      </c>
      <c r="K35" s="100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</row>
    <row r="36" spans="1:61" ht="30.75" customHeight="1" x14ac:dyDescent="0.25">
      <c r="A36" s="58"/>
      <c r="B36" s="103" t="s">
        <v>141</v>
      </c>
      <c r="C36" s="103" t="s">
        <v>38</v>
      </c>
      <c r="D36" s="62">
        <f>SUM(D37:D38)</f>
        <v>1</v>
      </c>
      <c r="E36" s="62">
        <f>SUM(E37:E38)</f>
        <v>1</v>
      </c>
      <c r="F36" s="62">
        <f>SUM(F37:F38)</f>
        <v>1</v>
      </c>
      <c r="G36" s="62">
        <f>SUM(G37:G38)</f>
        <v>0</v>
      </c>
      <c r="H36" s="62" t="s">
        <v>14</v>
      </c>
      <c r="I36" s="33" t="s">
        <v>14</v>
      </c>
      <c r="J36" s="42" t="s">
        <v>14</v>
      </c>
      <c r="K36" s="27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</row>
    <row r="37" spans="1:61" ht="150" x14ac:dyDescent="0.25">
      <c r="A37" s="211"/>
      <c r="B37" s="332" t="s">
        <v>142</v>
      </c>
      <c r="C37" s="174" t="s">
        <v>38</v>
      </c>
      <c r="D37" s="97">
        <v>1</v>
      </c>
      <c r="E37" s="97">
        <v>0</v>
      </c>
      <c r="F37" s="97">
        <v>1</v>
      </c>
      <c r="G37" s="97">
        <v>0</v>
      </c>
      <c r="H37" s="97">
        <v>17</v>
      </c>
      <c r="I37" s="100">
        <v>7.7</v>
      </c>
      <c r="J37" s="109">
        <f>I37/H37*100</f>
        <v>45.294117647058826</v>
      </c>
      <c r="K37" s="67" t="s">
        <v>409</v>
      </c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</row>
    <row r="38" spans="1:61" ht="60" x14ac:dyDescent="0.25">
      <c r="A38" s="211"/>
      <c r="B38" s="332" t="s">
        <v>143</v>
      </c>
      <c r="C38" s="174" t="s">
        <v>38</v>
      </c>
      <c r="D38" s="97">
        <v>0</v>
      </c>
      <c r="E38" s="97">
        <v>1</v>
      </c>
      <c r="F38" s="97">
        <v>0</v>
      </c>
      <c r="G38" s="97">
        <v>0</v>
      </c>
      <c r="H38" s="97">
        <v>10</v>
      </c>
      <c r="I38" s="100">
        <v>10</v>
      </c>
      <c r="J38" s="109">
        <f>I38/H38*100</f>
        <v>100</v>
      </c>
      <c r="K38" s="100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</row>
    <row r="39" spans="1:61" ht="30" customHeight="1" x14ac:dyDescent="0.25">
      <c r="A39" s="148"/>
      <c r="B39" s="148" t="s">
        <v>15</v>
      </c>
      <c r="C39" s="148" t="s">
        <v>16</v>
      </c>
      <c r="D39" s="155">
        <f>SUM(D40+D74+D87+D92+D97)</f>
        <v>11</v>
      </c>
      <c r="E39" s="155">
        <f>SUM(E40+E74+E87+E92+E97)</f>
        <v>47</v>
      </c>
      <c r="F39" s="155">
        <f>SUM(F40+F74+F87+F92+F97)</f>
        <v>2</v>
      </c>
      <c r="G39" s="155">
        <f>SUM(G40+G74+G87+G92+G97)</f>
        <v>1</v>
      </c>
      <c r="H39" s="148" t="s">
        <v>14</v>
      </c>
      <c r="I39" s="148" t="s">
        <v>14</v>
      </c>
      <c r="J39" s="148" t="s">
        <v>14</v>
      </c>
      <c r="K39" s="148" t="s">
        <v>14</v>
      </c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</row>
    <row r="40" spans="1:61" ht="30" x14ac:dyDescent="0.25">
      <c r="A40" s="58"/>
      <c r="B40" s="103" t="s">
        <v>144</v>
      </c>
      <c r="C40" s="103" t="s">
        <v>16</v>
      </c>
      <c r="D40" s="62">
        <f>SUM(D41:D73)</f>
        <v>4</v>
      </c>
      <c r="E40" s="62">
        <f>SUM(E41:E73)</f>
        <v>29</v>
      </c>
      <c r="F40" s="62">
        <f>SUM(F41:F73)</f>
        <v>2</v>
      </c>
      <c r="G40" s="62">
        <f>SUM(G41:G86)</f>
        <v>1</v>
      </c>
      <c r="H40" s="62" t="s">
        <v>14</v>
      </c>
      <c r="I40" s="216" t="s">
        <v>14</v>
      </c>
      <c r="J40" s="42" t="s">
        <v>14</v>
      </c>
      <c r="K40" s="217" t="s">
        <v>14</v>
      </c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</row>
    <row r="41" spans="1:61" ht="78.75" x14ac:dyDescent="0.25">
      <c r="A41" s="211"/>
      <c r="B41" s="332" t="s">
        <v>145</v>
      </c>
      <c r="C41" s="174" t="s">
        <v>16</v>
      </c>
      <c r="D41" s="97">
        <v>1</v>
      </c>
      <c r="E41" s="97">
        <v>0</v>
      </c>
      <c r="F41" s="97">
        <v>1</v>
      </c>
      <c r="G41" s="97">
        <v>0</v>
      </c>
      <c r="H41" s="97">
        <v>90</v>
      </c>
      <c r="I41" s="168">
        <v>64</v>
      </c>
      <c r="J41" s="109">
        <f t="shared" si="0"/>
        <v>71.111111111111114</v>
      </c>
      <c r="K41" s="498" t="s">
        <v>419</v>
      </c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</row>
    <row r="42" spans="1:61" ht="60" x14ac:dyDescent="0.25">
      <c r="A42" s="211"/>
      <c r="B42" s="332" t="s">
        <v>167</v>
      </c>
      <c r="C42" s="174" t="s">
        <v>16</v>
      </c>
      <c r="D42" s="97">
        <v>1</v>
      </c>
      <c r="E42" s="97">
        <v>0</v>
      </c>
      <c r="F42" s="97">
        <v>1</v>
      </c>
      <c r="G42" s="97">
        <v>0</v>
      </c>
      <c r="H42" s="97">
        <v>88</v>
      </c>
      <c r="I42" s="215">
        <v>88</v>
      </c>
      <c r="J42" s="496">
        <f t="shared" si="0"/>
        <v>100</v>
      </c>
      <c r="K42" s="499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</row>
    <row r="43" spans="1:61" ht="65.25" customHeight="1" x14ac:dyDescent="0.25">
      <c r="A43" s="211"/>
      <c r="B43" s="332" t="s">
        <v>146</v>
      </c>
      <c r="C43" s="174" t="s">
        <v>16</v>
      </c>
      <c r="D43" s="97">
        <v>1</v>
      </c>
      <c r="E43" s="97">
        <v>0</v>
      </c>
      <c r="F43" s="97">
        <v>0</v>
      </c>
      <c r="G43" s="97">
        <v>0</v>
      </c>
      <c r="H43" s="97">
        <v>80</v>
      </c>
      <c r="I43" s="168">
        <v>90.5</v>
      </c>
      <c r="J43" s="496">
        <f t="shared" si="0"/>
        <v>113.12500000000001</v>
      </c>
      <c r="K43" s="500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</row>
    <row r="44" spans="1:61" ht="60" x14ac:dyDescent="0.25">
      <c r="A44" s="211"/>
      <c r="B44" s="332" t="s">
        <v>168</v>
      </c>
      <c r="C44" s="174" t="s">
        <v>16</v>
      </c>
      <c r="D44" s="97">
        <v>1</v>
      </c>
      <c r="E44" s="97">
        <v>0</v>
      </c>
      <c r="F44" s="97">
        <v>0</v>
      </c>
      <c r="G44" s="97">
        <v>0</v>
      </c>
      <c r="H44" s="97">
        <v>100</v>
      </c>
      <c r="I44" s="215">
        <v>100</v>
      </c>
      <c r="J44" s="109">
        <f t="shared" si="0"/>
        <v>100</v>
      </c>
      <c r="K44" s="497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</row>
    <row r="45" spans="1:61" ht="35.25" customHeight="1" x14ac:dyDescent="0.25">
      <c r="A45" s="211"/>
      <c r="B45" s="339" t="s">
        <v>169</v>
      </c>
      <c r="C45" s="174" t="s">
        <v>16</v>
      </c>
      <c r="D45" s="97">
        <v>0</v>
      </c>
      <c r="E45" s="97">
        <v>1</v>
      </c>
      <c r="F45" s="97">
        <v>0</v>
      </c>
      <c r="G45" s="97">
        <v>0</v>
      </c>
      <c r="H45" s="97">
        <v>12</v>
      </c>
      <c r="I45" s="215">
        <v>12</v>
      </c>
      <c r="J45" s="109">
        <f t="shared" ref="J45:J73" si="3">I45/H45*100</f>
        <v>100</v>
      </c>
      <c r="K45" s="168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</row>
    <row r="46" spans="1:61" ht="38.25" x14ac:dyDescent="0.25">
      <c r="A46" s="211"/>
      <c r="B46" s="339" t="s">
        <v>147</v>
      </c>
      <c r="C46" s="174" t="s">
        <v>16</v>
      </c>
      <c r="D46" s="97">
        <v>0</v>
      </c>
      <c r="E46" s="97">
        <v>1</v>
      </c>
      <c r="F46" s="97">
        <v>0</v>
      </c>
      <c r="G46" s="97">
        <v>0</v>
      </c>
      <c r="H46" s="97">
        <v>0</v>
      </c>
      <c r="I46" s="215">
        <v>0</v>
      </c>
      <c r="J46" s="109">
        <v>100</v>
      </c>
      <c r="K46" s="168" t="s">
        <v>151</v>
      </c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</row>
    <row r="47" spans="1:61" ht="38.25" x14ac:dyDescent="0.25">
      <c r="A47" s="211"/>
      <c r="B47" s="339" t="s">
        <v>170</v>
      </c>
      <c r="C47" s="174" t="s">
        <v>16</v>
      </c>
      <c r="D47" s="97">
        <v>0</v>
      </c>
      <c r="E47" s="97">
        <v>1</v>
      </c>
      <c r="F47" s="97">
        <v>0</v>
      </c>
      <c r="G47" s="97">
        <v>0</v>
      </c>
      <c r="H47" s="97">
        <v>2400</v>
      </c>
      <c r="I47" s="215">
        <v>2400</v>
      </c>
      <c r="J47" s="109">
        <f t="shared" si="3"/>
        <v>100</v>
      </c>
      <c r="K47" s="168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</row>
    <row r="48" spans="1:61" ht="114.75" x14ac:dyDescent="0.25">
      <c r="A48" s="211"/>
      <c r="B48" s="339" t="s">
        <v>148</v>
      </c>
      <c r="C48" s="174" t="s">
        <v>16</v>
      </c>
      <c r="D48" s="97">
        <v>0</v>
      </c>
      <c r="E48" s="97">
        <v>1</v>
      </c>
      <c r="F48" s="97">
        <v>0</v>
      </c>
      <c r="G48" s="97">
        <v>0</v>
      </c>
      <c r="H48" s="97">
        <v>0</v>
      </c>
      <c r="I48" s="215">
        <v>0</v>
      </c>
      <c r="J48" s="109">
        <v>100</v>
      </c>
      <c r="K48" s="168" t="s">
        <v>151</v>
      </c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</row>
    <row r="49" spans="1:61" ht="25.5" x14ac:dyDescent="0.25">
      <c r="A49" s="211"/>
      <c r="B49" s="339" t="s">
        <v>171</v>
      </c>
      <c r="C49" s="174" t="s">
        <v>16</v>
      </c>
      <c r="D49" s="97">
        <v>0</v>
      </c>
      <c r="E49" s="97">
        <v>1</v>
      </c>
      <c r="F49" s="97">
        <v>0</v>
      </c>
      <c r="G49" s="97">
        <v>0</v>
      </c>
      <c r="H49" s="97">
        <v>12</v>
      </c>
      <c r="I49" s="215">
        <v>12</v>
      </c>
      <c r="J49" s="109">
        <f t="shared" si="3"/>
        <v>100</v>
      </c>
      <c r="K49" s="168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</row>
    <row r="50" spans="1:61" ht="24" customHeight="1" x14ac:dyDescent="0.25">
      <c r="A50" s="211"/>
      <c r="B50" s="339" t="s">
        <v>172</v>
      </c>
      <c r="C50" s="174" t="s">
        <v>16</v>
      </c>
      <c r="D50" s="97">
        <v>0</v>
      </c>
      <c r="E50" s="97">
        <v>1</v>
      </c>
      <c r="F50" s="97">
        <v>0</v>
      </c>
      <c r="G50" s="97">
        <v>0</v>
      </c>
      <c r="H50" s="97">
        <v>12</v>
      </c>
      <c r="I50" s="215">
        <v>12</v>
      </c>
      <c r="J50" s="109">
        <f t="shared" si="3"/>
        <v>100</v>
      </c>
      <c r="K50" s="168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</row>
    <row r="51" spans="1:61" ht="25.5" x14ac:dyDescent="0.25">
      <c r="A51" s="211"/>
      <c r="B51" s="339" t="s">
        <v>173</v>
      </c>
      <c r="C51" s="174" t="s">
        <v>16</v>
      </c>
      <c r="D51" s="97">
        <v>0</v>
      </c>
      <c r="E51" s="97">
        <v>1</v>
      </c>
      <c r="F51" s="97">
        <v>0</v>
      </c>
      <c r="G51" s="97">
        <v>0</v>
      </c>
      <c r="H51" s="97">
        <v>1</v>
      </c>
      <c r="I51" s="215">
        <v>1</v>
      </c>
      <c r="J51" s="109">
        <f t="shared" si="3"/>
        <v>100</v>
      </c>
      <c r="K51" s="168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</row>
    <row r="52" spans="1:61" ht="25.5" x14ac:dyDescent="0.25">
      <c r="A52" s="211"/>
      <c r="B52" s="339" t="s">
        <v>174</v>
      </c>
      <c r="C52" s="174" t="s">
        <v>16</v>
      </c>
      <c r="D52" s="97">
        <v>0</v>
      </c>
      <c r="E52" s="97">
        <v>1</v>
      </c>
      <c r="F52" s="97">
        <v>0</v>
      </c>
      <c r="G52" s="97">
        <v>0</v>
      </c>
      <c r="H52" s="97">
        <v>8</v>
      </c>
      <c r="I52" s="215">
        <v>8</v>
      </c>
      <c r="J52" s="109">
        <f t="shared" si="3"/>
        <v>100</v>
      </c>
      <c r="K52" s="168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</row>
    <row r="53" spans="1:61" ht="25.5" x14ac:dyDescent="0.25">
      <c r="A53" s="211"/>
      <c r="B53" s="339" t="s">
        <v>175</v>
      </c>
      <c r="C53" s="174" t="s">
        <v>16</v>
      </c>
      <c r="D53" s="97">
        <v>0</v>
      </c>
      <c r="E53" s="97">
        <v>1</v>
      </c>
      <c r="F53" s="97">
        <v>0</v>
      </c>
      <c r="G53" s="97">
        <v>0</v>
      </c>
      <c r="H53" s="97">
        <v>8</v>
      </c>
      <c r="I53" s="215">
        <v>8</v>
      </c>
      <c r="J53" s="109">
        <f t="shared" si="3"/>
        <v>100</v>
      </c>
      <c r="K53" s="168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</row>
    <row r="54" spans="1:61" ht="25.5" x14ac:dyDescent="0.25">
      <c r="A54" s="211"/>
      <c r="B54" s="339" t="s">
        <v>176</v>
      </c>
      <c r="C54" s="174" t="s">
        <v>16</v>
      </c>
      <c r="D54" s="97">
        <v>0</v>
      </c>
      <c r="E54" s="97">
        <v>1</v>
      </c>
      <c r="F54" s="97">
        <v>0</v>
      </c>
      <c r="G54" s="97">
        <v>0</v>
      </c>
      <c r="H54" s="97">
        <v>8</v>
      </c>
      <c r="I54" s="215">
        <v>8</v>
      </c>
      <c r="J54" s="109">
        <f t="shared" si="3"/>
        <v>100</v>
      </c>
      <c r="K54" s="168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</row>
    <row r="55" spans="1:61" ht="38.25" x14ac:dyDescent="0.25">
      <c r="A55" s="211"/>
      <c r="B55" s="339" t="s">
        <v>177</v>
      </c>
      <c r="C55" s="174" t="s">
        <v>16</v>
      </c>
      <c r="D55" s="97">
        <v>0</v>
      </c>
      <c r="E55" s="97">
        <v>1</v>
      </c>
      <c r="F55" s="97">
        <v>0</v>
      </c>
      <c r="G55" s="97">
        <v>1</v>
      </c>
      <c r="H55" s="97">
        <v>3</v>
      </c>
      <c r="I55" s="215">
        <v>1</v>
      </c>
      <c r="J55" s="109">
        <f t="shared" si="3"/>
        <v>33.333333333333329</v>
      </c>
      <c r="K55" s="63" t="s">
        <v>410</v>
      </c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</row>
    <row r="56" spans="1:61" ht="38.25" x14ac:dyDescent="0.25">
      <c r="A56" s="211"/>
      <c r="B56" s="339" t="s">
        <v>149</v>
      </c>
      <c r="C56" s="174" t="s">
        <v>16</v>
      </c>
      <c r="D56" s="97">
        <v>0</v>
      </c>
      <c r="E56" s="97">
        <v>1</v>
      </c>
      <c r="F56" s="97">
        <v>0</v>
      </c>
      <c r="G56" s="97">
        <v>0</v>
      </c>
      <c r="H56" s="97">
        <v>0</v>
      </c>
      <c r="I56" s="215">
        <v>0</v>
      </c>
      <c r="J56" s="109">
        <v>100</v>
      </c>
      <c r="K56" s="168" t="s">
        <v>151</v>
      </c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</row>
    <row r="57" spans="1:61" ht="45.75" customHeight="1" x14ac:dyDescent="0.25">
      <c r="A57" s="211"/>
      <c r="B57" s="339" t="s">
        <v>178</v>
      </c>
      <c r="C57" s="174" t="s">
        <v>16</v>
      </c>
      <c r="D57" s="97">
        <v>0</v>
      </c>
      <c r="E57" s="97">
        <v>1</v>
      </c>
      <c r="F57" s="97">
        <v>0</v>
      </c>
      <c r="G57" s="97">
        <v>0</v>
      </c>
      <c r="H57" s="97">
        <v>332</v>
      </c>
      <c r="I57" s="215">
        <v>332</v>
      </c>
      <c r="J57" s="109">
        <f t="shared" si="3"/>
        <v>100</v>
      </c>
      <c r="K57" s="168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</row>
    <row r="58" spans="1:61" ht="30" customHeight="1" x14ac:dyDescent="0.25">
      <c r="A58" s="211"/>
      <c r="B58" s="339" t="s">
        <v>179</v>
      </c>
      <c r="C58" s="174" t="s">
        <v>16</v>
      </c>
      <c r="D58" s="97">
        <v>0</v>
      </c>
      <c r="E58" s="97">
        <v>1</v>
      </c>
      <c r="F58" s="97">
        <v>0</v>
      </c>
      <c r="G58" s="97">
        <v>0</v>
      </c>
      <c r="H58" s="97">
        <v>8</v>
      </c>
      <c r="I58" s="215">
        <v>8</v>
      </c>
      <c r="J58" s="109">
        <f t="shared" si="3"/>
        <v>100</v>
      </c>
      <c r="K58" s="168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</row>
    <row r="59" spans="1:61" ht="38.25" x14ac:dyDescent="0.25">
      <c r="A59" s="211"/>
      <c r="B59" s="339" t="s">
        <v>180</v>
      </c>
      <c r="C59" s="174" t="s">
        <v>16</v>
      </c>
      <c r="D59" s="97">
        <v>0</v>
      </c>
      <c r="E59" s="97">
        <v>1</v>
      </c>
      <c r="F59" s="97">
        <v>0</v>
      </c>
      <c r="G59" s="97">
        <v>0</v>
      </c>
      <c r="H59" s="97">
        <v>1</v>
      </c>
      <c r="I59" s="215">
        <v>1</v>
      </c>
      <c r="J59" s="109">
        <f t="shared" si="3"/>
        <v>100</v>
      </c>
      <c r="K59" s="168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</row>
    <row r="60" spans="1:61" ht="89.25" x14ac:dyDescent="0.25">
      <c r="A60" s="211"/>
      <c r="B60" s="339" t="s">
        <v>181</v>
      </c>
      <c r="C60" s="174" t="s">
        <v>16</v>
      </c>
      <c r="D60" s="97">
        <v>0</v>
      </c>
      <c r="E60" s="97">
        <v>1</v>
      </c>
      <c r="F60" s="97">
        <v>0</v>
      </c>
      <c r="G60" s="97">
        <v>0</v>
      </c>
      <c r="H60" s="97">
        <v>8</v>
      </c>
      <c r="I60" s="215">
        <v>8</v>
      </c>
      <c r="J60" s="109">
        <f t="shared" si="3"/>
        <v>100</v>
      </c>
      <c r="K60" s="168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</row>
    <row r="61" spans="1:61" ht="48.75" customHeight="1" x14ac:dyDescent="0.25">
      <c r="A61" s="211"/>
      <c r="B61" s="339" t="s">
        <v>182</v>
      </c>
      <c r="C61" s="174" t="s">
        <v>16</v>
      </c>
      <c r="D61" s="97">
        <v>0</v>
      </c>
      <c r="E61" s="97">
        <v>1</v>
      </c>
      <c r="F61" s="97">
        <v>0</v>
      </c>
      <c r="G61" s="97">
        <v>0</v>
      </c>
      <c r="H61" s="97">
        <v>2</v>
      </c>
      <c r="I61" s="215">
        <v>2</v>
      </c>
      <c r="J61" s="109">
        <f t="shared" si="3"/>
        <v>100</v>
      </c>
      <c r="K61" s="168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</row>
    <row r="62" spans="1:61" ht="24" customHeight="1" x14ac:dyDescent="0.25">
      <c r="A62" s="211"/>
      <c r="B62" s="339" t="s">
        <v>183</v>
      </c>
      <c r="C62" s="174" t="s">
        <v>16</v>
      </c>
      <c r="D62" s="97">
        <v>0</v>
      </c>
      <c r="E62" s="97">
        <v>1</v>
      </c>
      <c r="F62" s="97">
        <v>0</v>
      </c>
      <c r="G62" s="97">
        <v>0</v>
      </c>
      <c r="H62" s="97">
        <v>2</v>
      </c>
      <c r="I62" s="215">
        <v>2</v>
      </c>
      <c r="J62" s="109">
        <f t="shared" si="3"/>
        <v>100</v>
      </c>
      <c r="K62" s="168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</row>
    <row r="63" spans="1:61" ht="30.75" customHeight="1" x14ac:dyDescent="0.25">
      <c r="A63" s="211"/>
      <c r="B63" s="339" t="s">
        <v>184</v>
      </c>
      <c r="C63" s="174" t="s">
        <v>16</v>
      </c>
      <c r="D63" s="97">
        <v>0</v>
      </c>
      <c r="E63" s="97">
        <v>1</v>
      </c>
      <c r="F63" s="97">
        <v>0</v>
      </c>
      <c r="G63" s="97">
        <v>0</v>
      </c>
      <c r="H63" s="97">
        <v>80</v>
      </c>
      <c r="I63" s="215">
        <v>80</v>
      </c>
      <c r="J63" s="109">
        <f t="shared" si="3"/>
        <v>100</v>
      </c>
      <c r="K63" s="168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</row>
    <row r="64" spans="1:61" ht="30.75" customHeight="1" x14ac:dyDescent="0.25">
      <c r="A64" s="211"/>
      <c r="B64" s="339" t="s">
        <v>185</v>
      </c>
      <c r="C64" s="174" t="s">
        <v>16</v>
      </c>
      <c r="D64" s="97">
        <v>0</v>
      </c>
      <c r="E64" s="97">
        <v>1</v>
      </c>
      <c r="F64" s="97">
        <v>0</v>
      </c>
      <c r="G64" s="97">
        <v>0</v>
      </c>
      <c r="H64" s="97">
        <v>2</v>
      </c>
      <c r="I64" s="215">
        <v>2</v>
      </c>
      <c r="J64" s="109">
        <f t="shared" si="3"/>
        <v>100</v>
      </c>
      <c r="K64" s="168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</row>
    <row r="65" spans="1:61" ht="27" customHeight="1" x14ac:dyDescent="0.25">
      <c r="A65" s="211"/>
      <c r="B65" s="339" t="s">
        <v>186</v>
      </c>
      <c r="C65" s="174" t="s">
        <v>16</v>
      </c>
      <c r="D65" s="97">
        <v>0</v>
      </c>
      <c r="E65" s="97">
        <v>1</v>
      </c>
      <c r="F65" s="97">
        <v>0</v>
      </c>
      <c r="G65" s="97">
        <v>0</v>
      </c>
      <c r="H65" s="97">
        <v>0</v>
      </c>
      <c r="I65" s="215">
        <v>1</v>
      </c>
      <c r="J65" s="109">
        <v>100</v>
      </c>
      <c r="K65" s="168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</row>
    <row r="66" spans="1:61" ht="42.75" customHeight="1" x14ac:dyDescent="0.25">
      <c r="A66" s="211"/>
      <c r="B66" s="339" t="s">
        <v>187</v>
      </c>
      <c r="C66" s="174" t="s">
        <v>16</v>
      </c>
      <c r="D66" s="97">
        <v>0</v>
      </c>
      <c r="E66" s="97">
        <v>1</v>
      </c>
      <c r="F66" s="97">
        <v>0</v>
      </c>
      <c r="G66" s="97">
        <v>0</v>
      </c>
      <c r="H66" s="97">
        <v>1</v>
      </c>
      <c r="I66" s="215">
        <v>1</v>
      </c>
      <c r="J66" s="109">
        <f t="shared" si="3"/>
        <v>100</v>
      </c>
      <c r="K66" s="168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</row>
    <row r="67" spans="1:61" ht="37.5" customHeight="1" x14ac:dyDescent="0.25">
      <c r="A67" s="211"/>
      <c r="B67" s="339" t="s">
        <v>188</v>
      </c>
      <c r="C67" s="174" t="s">
        <v>16</v>
      </c>
      <c r="D67" s="97">
        <v>0</v>
      </c>
      <c r="E67" s="97">
        <v>1</v>
      </c>
      <c r="F67" s="97">
        <v>0</v>
      </c>
      <c r="G67" s="97">
        <v>0</v>
      </c>
      <c r="H67" s="97">
        <v>0</v>
      </c>
      <c r="I67" s="215">
        <v>1</v>
      </c>
      <c r="J67" s="109">
        <v>100</v>
      </c>
      <c r="K67" s="168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</row>
    <row r="68" spans="1:61" ht="60" x14ac:dyDescent="0.25">
      <c r="A68" s="211"/>
      <c r="B68" s="339" t="s">
        <v>189</v>
      </c>
      <c r="C68" s="174" t="s">
        <v>16</v>
      </c>
      <c r="D68" s="97">
        <v>0</v>
      </c>
      <c r="E68" s="97">
        <v>1</v>
      </c>
      <c r="F68" s="97">
        <v>0</v>
      </c>
      <c r="G68" s="97">
        <v>0</v>
      </c>
      <c r="H68" s="97">
        <v>0</v>
      </c>
      <c r="I68" s="215">
        <v>0</v>
      </c>
      <c r="J68" s="109">
        <v>0</v>
      </c>
      <c r="K68" s="174" t="s">
        <v>152</v>
      </c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</row>
    <row r="69" spans="1:61" ht="45" customHeight="1" x14ac:dyDescent="0.25">
      <c r="A69" s="211"/>
      <c r="B69" s="339" t="s">
        <v>190</v>
      </c>
      <c r="C69" s="174" t="s">
        <v>16</v>
      </c>
      <c r="D69" s="97">
        <v>0</v>
      </c>
      <c r="E69" s="97">
        <v>1</v>
      </c>
      <c r="F69" s="97">
        <v>0</v>
      </c>
      <c r="G69" s="97">
        <v>0</v>
      </c>
      <c r="H69" s="97">
        <v>0</v>
      </c>
      <c r="I69" s="215">
        <v>0</v>
      </c>
      <c r="J69" s="109">
        <v>0</v>
      </c>
      <c r="K69" s="174" t="s">
        <v>153</v>
      </c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</row>
    <row r="70" spans="1:61" ht="54" customHeight="1" x14ac:dyDescent="0.25">
      <c r="A70" s="211"/>
      <c r="B70" s="339" t="s">
        <v>191</v>
      </c>
      <c r="C70" s="174" t="s">
        <v>16</v>
      </c>
      <c r="D70" s="97">
        <v>0</v>
      </c>
      <c r="E70" s="97">
        <v>1</v>
      </c>
      <c r="F70" s="97">
        <v>0</v>
      </c>
      <c r="G70" s="97">
        <v>0</v>
      </c>
      <c r="H70" s="97">
        <v>1</v>
      </c>
      <c r="I70" s="215">
        <v>1</v>
      </c>
      <c r="J70" s="109">
        <f t="shared" si="3"/>
        <v>100</v>
      </c>
      <c r="K70" s="168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</row>
    <row r="71" spans="1:61" ht="96" customHeight="1" x14ac:dyDescent="0.25">
      <c r="A71" s="211"/>
      <c r="B71" s="339" t="s">
        <v>150</v>
      </c>
      <c r="C71" s="174" t="s">
        <v>16</v>
      </c>
      <c r="D71" s="97">
        <v>0</v>
      </c>
      <c r="E71" s="97">
        <v>1</v>
      </c>
      <c r="F71" s="97">
        <v>0</v>
      </c>
      <c r="G71" s="97">
        <v>0</v>
      </c>
      <c r="H71" s="97">
        <v>0</v>
      </c>
      <c r="I71" s="215">
        <v>0</v>
      </c>
      <c r="J71" s="109">
        <v>93.42</v>
      </c>
      <c r="K71" s="168" t="s">
        <v>151</v>
      </c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</row>
    <row r="72" spans="1:61" ht="35.25" customHeight="1" x14ac:dyDescent="0.25">
      <c r="A72" s="211"/>
      <c r="B72" s="339" t="s">
        <v>192</v>
      </c>
      <c r="C72" s="174" t="s">
        <v>16</v>
      </c>
      <c r="D72" s="97">
        <v>0</v>
      </c>
      <c r="E72" s="97">
        <v>1</v>
      </c>
      <c r="F72" s="97">
        <v>0</v>
      </c>
      <c r="G72" s="97">
        <v>0</v>
      </c>
      <c r="H72" s="97">
        <v>33</v>
      </c>
      <c r="I72" s="215">
        <v>33</v>
      </c>
      <c r="J72" s="109">
        <f t="shared" si="3"/>
        <v>100</v>
      </c>
      <c r="K72" s="168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</row>
    <row r="73" spans="1:61" ht="30" customHeight="1" x14ac:dyDescent="0.25">
      <c r="A73" s="211"/>
      <c r="B73" s="339" t="s">
        <v>193</v>
      </c>
      <c r="C73" s="174" t="s">
        <v>16</v>
      </c>
      <c r="D73" s="97">
        <v>0</v>
      </c>
      <c r="E73" s="97">
        <v>1</v>
      </c>
      <c r="F73" s="97">
        <v>0</v>
      </c>
      <c r="G73" s="97">
        <v>0</v>
      </c>
      <c r="H73" s="97">
        <v>42</v>
      </c>
      <c r="I73" s="215">
        <v>42</v>
      </c>
      <c r="J73" s="109">
        <f t="shared" si="3"/>
        <v>100</v>
      </c>
      <c r="K73" s="168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</row>
    <row r="74" spans="1:61" ht="32.25" customHeight="1" x14ac:dyDescent="0.25">
      <c r="A74" s="58"/>
      <c r="B74" s="103" t="s">
        <v>154</v>
      </c>
      <c r="C74" s="103" t="s">
        <v>16</v>
      </c>
      <c r="D74" s="62">
        <f>SUM(D75:D86)</f>
        <v>5</v>
      </c>
      <c r="E74" s="62">
        <f>SUM(E75:E86)</f>
        <v>7</v>
      </c>
      <c r="F74" s="340">
        <f>SUM(F75:F86)</f>
        <v>0</v>
      </c>
      <c r="G74" s="340">
        <f>SUM(G75:G86)</f>
        <v>0</v>
      </c>
      <c r="H74" s="62" t="s">
        <v>14</v>
      </c>
      <c r="I74" s="216" t="s">
        <v>14</v>
      </c>
      <c r="J74" s="42" t="s">
        <v>14</v>
      </c>
      <c r="K74" s="217" t="s">
        <v>14</v>
      </c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</row>
    <row r="75" spans="1:61" ht="38.25" x14ac:dyDescent="0.25">
      <c r="A75" s="213"/>
      <c r="B75" s="339" t="s">
        <v>155</v>
      </c>
      <c r="C75" s="219" t="s">
        <v>16</v>
      </c>
      <c r="D75" s="97">
        <v>1</v>
      </c>
      <c r="E75" s="97">
        <v>0</v>
      </c>
      <c r="F75" s="220">
        <v>0</v>
      </c>
      <c r="G75" s="220">
        <v>0</v>
      </c>
      <c r="H75" s="220">
        <v>35</v>
      </c>
      <c r="I75" s="220">
        <v>37</v>
      </c>
      <c r="J75" s="213">
        <f>I75/H75*100</f>
        <v>105.71428571428572</v>
      </c>
      <c r="K75" s="213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</row>
    <row r="76" spans="1:61" ht="25.5" x14ac:dyDescent="0.25">
      <c r="A76" s="213"/>
      <c r="B76" s="339" t="s">
        <v>156</v>
      </c>
      <c r="C76" s="219" t="s">
        <v>16</v>
      </c>
      <c r="D76" s="97">
        <v>1</v>
      </c>
      <c r="E76" s="97">
        <v>0</v>
      </c>
      <c r="F76" s="220">
        <v>0</v>
      </c>
      <c r="G76" s="220">
        <v>0</v>
      </c>
      <c r="H76" s="220">
        <v>3.1</v>
      </c>
      <c r="I76" s="220">
        <v>3.1</v>
      </c>
      <c r="J76" s="213">
        <f t="shared" ref="J76:J86" si="4">I76/H76*100</f>
        <v>100</v>
      </c>
      <c r="K76" s="213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</row>
    <row r="77" spans="1:61" ht="25.5" x14ac:dyDescent="0.25">
      <c r="A77" s="213"/>
      <c r="B77" s="339" t="s">
        <v>157</v>
      </c>
      <c r="C77" s="219" t="s">
        <v>16</v>
      </c>
      <c r="D77" s="97">
        <v>1</v>
      </c>
      <c r="E77" s="97">
        <v>0</v>
      </c>
      <c r="F77" s="220">
        <v>0</v>
      </c>
      <c r="G77" s="220">
        <v>0</v>
      </c>
      <c r="H77" s="220">
        <v>100</v>
      </c>
      <c r="I77" s="220">
        <v>100</v>
      </c>
      <c r="J77" s="213">
        <f t="shared" si="4"/>
        <v>100</v>
      </c>
      <c r="K77" s="213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</row>
    <row r="78" spans="1:61" ht="84" customHeight="1" x14ac:dyDescent="0.25">
      <c r="A78" s="213"/>
      <c r="B78" s="339" t="s">
        <v>158</v>
      </c>
      <c r="C78" s="219" t="s">
        <v>16</v>
      </c>
      <c r="D78" s="97">
        <v>1</v>
      </c>
      <c r="E78" s="97">
        <v>0</v>
      </c>
      <c r="F78" s="220">
        <v>0</v>
      </c>
      <c r="G78" s="220">
        <v>0</v>
      </c>
      <c r="H78" s="220">
        <v>100</v>
      </c>
      <c r="I78" s="220">
        <v>100</v>
      </c>
      <c r="J78" s="213">
        <f t="shared" si="4"/>
        <v>100</v>
      </c>
      <c r="K78" s="213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</row>
    <row r="79" spans="1:61" ht="30" customHeight="1" x14ac:dyDescent="0.25">
      <c r="A79" s="213"/>
      <c r="B79" s="339" t="s">
        <v>159</v>
      </c>
      <c r="C79" s="219" t="s">
        <v>16</v>
      </c>
      <c r="D79" s="97">
        <v>1</v>
      </c>
      <c r="E79" s="97">
        <v>0</v>
      </c>
      <c r="F79" s="220">
        <v>0</v>
      </c>
      <c r="G79" s="220">
        <v>0</v>
      </c>
      <c r="H79" s="220">
        <v>100</v>
      </c>
      <c r="I79" s="220">
        <v>100</v>
      </c>
      <c r="J79" s="213">
        <f t="shared" si="4"/>
        <v>100</v>
      </c>
      <c r="K79" s="213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</row>
    <row r="80" spans="1:61" ht="34.5" customHeight="1" x14ac:dyDescent="0.25">
      <c r="A80" s="213"/>
      <c r="B80" s="339" t="s">
        <v>160</v>
      </c>
      <c r="C80" s="219" t="s">
        <v>16</v>
      </c>
      <c r="D80" s="97">
        <v>0</v>
      </c>
      <c r="E80" s="97">
        <v>1</v>
      </c>
      <c r="F80" s="220">
        <v>0</v>
      </c>
      <c r="G80" s="220">
        <v>0</v>
      </c>
      <c r="H80" s="220">
        <v>50</v>
      </c>
      <c r="I80" s="220">
        <v>50</v>
      </c>
      <c r="J80" s="213">
        <f t="shared" si="4"/>
        <v>100</v>
      </c>
      <c r="K80" s="213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</row>
    <row r="81" spans="1:61" ht="43.5" customHeight="1" x14ac:dyDescent="0.25">
      <c r="A81" s="213"/>
      <c r="B81" s="339" t="s">
        <v>161</v>
      </c>
      <c r="C81" s="219" t="s">
        <v>16</v>
      </c>
      <c r="D81" s="97">
        <v>0</v>
      </c>
      <c r="E81" s="97">
        <v>1</v>
      </c>
      <c r="F81" s="220">
        <v>0</v>
      </c>
      <c r="G81" s="220">
        <v>0</v>
      </c>
      <c r="H81" s="220">
        <v>1100</v>
      </c>
      <c r="I81" s="220">
        <v>1100</v>
      </c>
      <c r="J81" s="213">
        <f t="shared" si="4"/>
        <v>100</v>
      </c>
      <c r="K81" s="213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</row>
    <row r="82" spans="1:61" ht="52.5" customHeight="1" x14ac:dyDescent="0.25">
      <c r="A82" s="213"/>
      <c r="B82" s="339" t="s">
        <v>162</v>
      </c>
      <c r="C82" s="219" t="s">
        <v>16</v>
      </c>
      <c r="D82" s="97">
        <v>0</v>
      </c>
      <c r="E82" s="97">
        <v>1</v>
      </c>
      <c r="F82" s="220">
        <v>0</v>
      </c>
      <c r="G82" s="220">
        <v>0</v>
      </c>
      <c r="H82" s="220">
        <v>3187</v>
      </c>
      <c r="I82" s="220">
        <v>3187</v>
      </c>
      <c r="J82" s="213">
        <f t="shared" si="4"/>
        <v>100</v>
      </c>
      <c r="K82" s="213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</row>
    <row r="83" spans="1:61" ht="112.5" customHeight="1" x14ac:dyDescent="0.25">
      <c r="A83" s="213"/>
      <c r="B83" s="339" t="s">
        <v>163</v>
      </c>
      <c r="C83" s="219" t="s">
        <v>16</v>
      </c>
      <c r="D83" s="97">
        <v>0</v>
      </c>
      <c r="E83" s="97">
        <v>1</v>
      </c>
      <c r="F83" s="220">
        <v>0</v>
      </c>
      <c r="G83" s="220">
        <v>0</v>
      </c>
      <c r="H83" s="220">
        <v>662</v>
      </c>
      <c r="I83" s="220">
        <v>662</v>
      </c>
      <c r="J83" s="213">
        <f t="shared" si="4"/>
        <v>100</v>
      </c>
      <c r="K83" s="213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</row>
    <row r="84" spans="1:61" ht="79.5" customHeight="1" x14ac:dyDescent="0.25">
      <c r="A84" s="213"/>
      <c r="B84" s="339" t="s">
        <v>164</v>
      </c>
      <c r="C84" s="219" t="s">
        <v>16</v>
      </c>
      <c r="D84" s="97">
        <v>0</v>
      </c>
      <c r="E84" s="97">
        <v>1</v>
      </c>
      <c r="F84" s="220">
        <v>0</v>
      </c>
      <c r="G84" s="220">
        <v>0</v>
      </c>
      <c r="H84" s="220">
        <v>8</v>
      </c>
      <c r="I84" s="220">
        <v>8</v>
      </c>
      <c r="J84" s="213">
        <f t="shared" si="4"/>
        <v>100</v>
      </c>
      <c r="K84" s="213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</row>
    <row r="85" spans="1:61" ht="117" customHeight="1" x14ac:dyDescent="0.25">
      <c r="A85" s="213"/>
      <c r="B85" s="339" t="s">
        <v>165</v>
      </c>
      <c r="C85" s="219" t="s">
        <v>16</v>
      </c>
      <c r="D85" s="97">
        <v>0</v>
      </c>
      <c r="E85" s="97">
        <v>1</v>
      </c>
      <c r="F85" s="220">
        <v>0</v>
      </c>
      <c r="G85" s="220">
        <v>0</v>
      </c>
      <c r="H85" s="220">
        <v>105</v>
      </c>
      <c r="I85" s="220">
        <v>105</v>
      </c>
      <c r="J85" s="213">
        <f t="shared" si="4"/>
        <v>100</v>
      </c>
      <c r="K85" s="213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</row>
    <row r="86" spans="1:61" ht="30.75" customHeight="1" x14ac:dyDescent="0.25">
      <c r="A86" s="213"/>
      <c r="B86" s="339" t="s">
        <v>166</v>
      </c>
      <c r="C86" s="219" t="s">
        <v>16</v>
      </c>
      <c r="D86" s="97">
        <v>0</v>
      </c>
      <c r="E86" s="97">
        <v>1</v>
      </c>
      <c r="F86" s="220">
        <v>0</v>
      </c>
      <c r="G86" s="220">
        <v>0</v>
      </c>
      <c r="H86" s="220">
        <v>383</v>
      </c>
      <c r="I86" s="220">
        <v>383</v>
      </c>
      <c r="J86" s="213">
        <f t="shared" si="4"/>
        <v>100</v>
      </c>
      <c r="K86" s="213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</row>
    <row r="87" spans="1:61" ht="24.75" customHeight="1" x14ac:dyDescent="0.25">
      <c r="A87" s="221"/>
      <c r="B87" s="221" t="s">
        <v>194</v>
      </c>
      <c r="C87" s="221" t="s">
        <v>16</v>
      </c>
      <c r="D87" s="221">
        <f>SUM(D88:D91)</f>
        <v>2</v>
      </c>
      <c r="E87" s="221">
        <f>SUM(E88:E91)</f>
        <v>2</v>
      </c>
      <c r="F87" s="221">
        <f>SUM(F88:F91)</f>
        <v>0</v>
      </c>
      <c r="G87" s="221">
        <f>SUM(G88:G91)</f>
        <v>0</v>
      </c>
      <c r="H87" s="221" t="s">
        <v>14</v>
      </c>
      <c r="I87" s="221" t="s">
        <v>14</v>
      </c>
      <c r="J87" s="221" t="s">
        <v>14</v>
      </c>
      <c r="K87" s="221" t="s">
        <v>14</v>
      </c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</row>
    <row r="88" spans="1:61" ht="51" x14ac:dyDescent="0.25">
      <c r="A88" s="213"/>
      <c r="B88" s="339" t="s">
        <v>196</v>
      </c>
      <c r="C88" s="213" t="s">
        <v>16</v>
      </c>
      <c r="D88" s="220">
        <v>1</v>
      </c>
      <c r="E88" s="220">
        <v>0</v>
      </c>
      <c r="F88" s="213">
        <v>0</v>
      </c>
      <c r="G88" s="213">
        <v>0</v>
      </c>
      <c r="H88" s="220">
        <v>9</v>
      </c>
      <c r="I88" s="220">
        <v>17.100000000000001</v>
      </c>
      <c r="J88" s="220">
        <v>100</v>
      </c>
      <c r="K88" s="222"/>
      <c r="L88" s="164"/>
      <c r="M88" s="164"/>
      <c r="N88" s="164"/>
      <c r="O88" s="164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  <c r="AU88" s="141"/>
      <c r="AV88" s="141"/>
      <c r="AW88" s="141"/>
      <c r="AX88" s="141"/>
      <c r="AY88" s="141"/>
      <c r="AZ88" s="141"/>
      <c r="BA88" s="141"/>
      <c r="BB88" s="141"/>
      <c r="BC88" s="141"/>
      <c r="BD88" s="141"/>
      <c r="BE88" s="141"/>
      <c r="BF88" s="141"/>
      <c r="BG88" s="141"/>
      <c r="BH88" s="141"/>
      <c r="BI88" s="141"/>
    </row>
    <row r="89" spans="1:61" ht="38.25" x14ac:dyDescent="0.25">
      <c r="A89" s="213"/>
      <c r="B89" s="339" t="s">
        <v>197</v>
      </c>
      <c r="C89" s="213" t="s">
        <v>16</v>
      </c>
      <c r="D89" s="220">
        <v>1</v>
      </c>
      <c r="E89" s="220">
        <v>0</v>
      </c>
      <c r="F89" s="213">
        <v>0</v>
      </c>
      <c r="G89" s="213">
        <v>0</v>
      </c>
      <c r="H89" s="220">
        <v>15</v>
      </c>
      <c r="I89" s="220">
        <v>20.6</v>
      </c>
      <c r="J89" s="220">
        <v>100</v>
      </c>
      <c r="K89" s="222"/>
      <c r="L89" s="164"/>
      <c r="M89" s="164"/>
      <c r="N89" s="164"/>
      <c r="O89" s="164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141"/>
      <c r="AV89" s="141"/>
      <c r="AW89" s="141"/>
      <c r="AX89" s="141"/>
      <c r="AY89" s="141"/>
      <c r="AZ89" s="141"/>
      <c r="BA89" s="141"/>
      <c r="BB89" s="141"/>
      <c r="BC89" s="141"/>
      <c r="BD89" s="141"/>
      <c r="BE89" s="141"/>
      <c r="BF89" s="141"/>
      <c r="BG89" s="141"/>
      <c r="BH89" s="141"/>
      <c r="BI89" s="141"/>
    </row>
    <row r="90" spans="1:61" ht="20.25" customHeight="1" x14ac:dyDescent="0.25">
      <c r="A90" s="213"/>
      <c r="B90" s="339" t="s">
        <v>195</v>
      </c>
      <c r="C90" s="213" t="s">
        <v>16</v>
      </c>
      <c r="D90" s="220">
        <v>0</v>
      </c>
      <c r="E90" s="220">
        <v>1</v>
      </c>
      <c r="F90" s="213">
        <v>0</v>
      </c>
      <c r="G90" s="213">
        <v>0</v>
      </c>
      <c r="H90" s="220">
        <v>0</v>
      </c>
      <c r="I90" s="220">
        <v>0</v>
      </c>
      <c r="J90" s="220">
        <v>100</v>
      </c>
      <c r="K90" s="222" t="s">
        <v>151</v>
      </c>
      <c r="L90" s="164"/>
      <c r="M90" s="164"/>
      <c r="N90" s="164"/>
      <c r="O90" s="164"/>
      <c r="P90" s="141"/>
      <c r="Q90" s="141"/>
      <c r="R90" s="141"/>
      <c r="S90" s="141"/>
      <c r="T90" s="141"/>
      <c r="U90" s="141"/>
      <c r="V90" s="141"/>
      <c r="W90" s="141"/>
      <c r="X90" s="141"/>
      <c r="Y90" s="141"/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141"/>
      <c r="AU90" s="141"/>
      <c r="AV90" s="141"/>
      <c r="AW90" s="141"/>
      <c r="AX90" s="141"/>
      <c r="AY90" s="141"/>
      <c r="AZ90" s="141"/>
      <c r="BA90" s="141"/>
      <c r="BB90" s="141"/>
      <c r="BC90" s="141"/>
      <c r="BD90" s="141"/>
      <c r="BE90" s="141"/>
      <c r="BF90" s="141"/>
      <c r="BG90" s="141"/>
      <c r="BH90" s="141"/>
      <c r="BI90" s="141"/>
    </row>
    <row r="91" spans="1:61" ht="25.5" x14ac:dyDescent="0.25">
      <c r="A91" s="213"/>
      <c r="B91" s="339" t="s">
        <v>198</v>
      </c>
      <c r="C91" s="213" t="s">
        <v>16</v>
      </c>
      <c r="D91" s="220">
        <v>0</v>
      </c>
      <c r="E91" s="220">
        <v>1</v>
      </c>
      <c r="F91" s="213">
        <v>0</v>
      </c>
      <c r="G91" s="213">
        <v>0</v>
      </c>
      <c r="H91" s="220">
        <v>6800</v>
      </c>
      <c r="I91" s="220">
        <v>6800</v>
      </c>
      <c r="J91" s="220">
        <f t="shared" ref="J91" si="5">I91/H91*100</f>
        <v>100</v>
      </c>
      <c r="K91" s="98"/>
      <c r="L91" s="164"/>
      <c r="M91" s="164"/>
      <c r="N91" s="164"/>
      <c r="O91" s="164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141"/>
      <c r="AV91" s="141"/>
      <c r="AW91" s="141"/>
      <c r="AX91" s="141"/>
      <c r="AY91" s="141"/>
      <c r="AZ91" s="141"/>
      <c r="BA91" s="141"/>
      <c r="BB91" s="141"/>
      <c r="BC91" s="141"/>
      <c r="BD91" s="141"/>
      <c r="BE91" s="141"/>
      <c r="BF91" s="141"/>
      <c r="BG91" s="141"/>
      <c r="BH91" s="141"/>
      <c r="BI91" s="141"/>
    </row>
    <row r="92" spans="1:61" ht="34.5" customHeight="1" x14ac:dyDescent="0.25">
      <c r="A92" s="40"/>
      <c r="B92" s="26" t="s">
        <v>200</v>
      </c>
      <c r="C92" s="40" t="s">
        <v>16</v>
      </c>
      <c r="D92" s="41">
        <f>SUM(D93:D96)</f>
        <v>0</v>
      </c>
      <c r="E92" s="41">
        <f>SUM(E93:E96)</f>
        <v>4</v>
      </c>
      <c r="F92" s="41">
        <f>SUM(F93:F96)</f>
        <v>0</v>
      </c>
      <c r="G92" s="41">
        <f>SUM(G93:G96)</f>
        <v>0</v>
      </c>
      <c r="H92" s="27" t="s">
        <v>14</v>
      </c>
      <c r="I92" s="27" t="s">
        <v>14</v>
      </c>
      <c r="J92" s="27" t="s">
        <v>14</v>
      </c>
      <c r="K92" s="27" t="s">
        <v>14</v>
      </c>
      <c r="L92" s="164"/>
      <c r="M92" s="164"/>
      <c r="N92" s="164"/>
      <c r="O92" s="164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1"/>
      <c r="BB92" s="141"/>
      <c r="BC92" s="141"/>
      <c r="BD92" s="141"/>
      <c r="BE92" s="141"/>
      <c r="BF92" s="141"/>
      <c r="BG92" s="141"/>
      <c r="BH92" s="141"/>
      <c r="BI92" s="141"/>
    </row>
    <row r="93" spans="1:61" ht="38.25" x14ac:dyDescent="0.25">
      <c r="A93" s="223"/>
      <c r="B93" s="339" t="s">
        <v>201</v>
      </c>
      <c r="C93" s="97" t="s">
        <v>16</v>
      </c>
      <c r="D93" s="97">
        <v>0</v>
      </c>
      <c r="E93" s="97">
        <v>1</v>
      </c>
      <c r="F93" s="97">
        <v>0</v>
      </c>
      <c r="G93" s="97">
        <v>0</v>
      </c>
      <c r="H93" s="100">
        <v>42</v>
      </c>
      <c r="I93" s="98">
        <v>42</v>
      </c>
      <c r="J93" s="109">
        <f>I93/H93*100</f>
        <v>100</v>
      </c>
      <c r="K93" s="211"/>
      <c r="L93" s="164"/>
      <c r="M93" s="164"/>
      <c r="N93" s="164"/>
      <c r="O93" s="164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  <c r="AU93" s="141"/>
      <c r="AV93" s="141"/>
      <c r="AW93" s="141"/>
      <c r="AX93" s="141"/>
      <c r="AY93" s="141"/>
      <c r="AZ93" s="141"/>
      <c r="BA93" s="141"/>
      <c r="BB93" s="141"/>
      <c r="BC93" s="141"/>
      <c r="BD93" s="141"/>
      <c r="BE93" s="141"/>
      <c r="BF93" s="141"/>
      <c r="BG93" s="141"/>
      <c r="BH93" s="141"/>
      <c r="BI93" s="141"/>
    </row>
    <row r="94" spans="1:61" ht="63.75" x14ac:dyDescent="0.25">
      <c r="A94" s="223"/>
      <c r="B94" s="339" t="s">
        <v>202</v>
      </c>
      <c r="C94" s="97" t="s">
        <v>16</v>
      </c>
      <c r="D94" s="97">
        <v>0</v>
      </c>
      <c r="E94" s="97">
        <v>1</v>
      </c>
      <c r="F94" s="97">
        <v>0</v>
      </c>
      <c r="G94" s="97">
        <v>0</v>
      </c>
      <c r="H94" s="97">
        <v>4</v>
      </c>
      <c r="I94" s="97">
        <v>4</v>
      </c>
      <c r="J94" s="109">
        <f t="shared" ref="J94:J96" si="6">I94/H94*100</f>
        <v>100</v>
      </c>
      <c r="K94" s="18"/>
      <c r="L94" s="164"/>
      <c r="M94" s="164"/>
      <c r="N94" s="164"/>
      <c r="O94" s="164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1"/>
      <c r="AZ94" s="141"/>
      <c r="BA94" s="141"/>
      <c r="BB94" s="141"/>
      <c r="BC94" s="141"/>
      <c r="BD94" s="141"/>
      <c r="BE94" s="141"/>
      <c r="BF94" s="141"/>
      <c r="BG94" s="141"/>
      <c r="BH94" s="141"/>
      <c r="BI94" s="141"/>
    </row>
    <row r="95" spans="1:61" ht="40.5" customHeight="1" x14ac:dyDescent="0.25">
      <c r="A95" s="223"/>
      <c r="B95" s="339" t="s">
        <v>203</v>
      </c>
      <c r="C95" s="97" t="s">
        <v>16</v>
      </c>
      <c r="D95" s="97">
        <v>0</v>
      </c>
      <c r="E95" s="97">
        <v>1</v>
      </c>
      <c r="F95" s="97">
        <v>0</v>
      </c>
      <c r="G95" s="97">
        <v>0</v>
      </c>
      <c r="H95" s="97">
        <v>204</v>
      </c>
      <c r="I95" s="97">
        <v>204</v>
      </c>
      <c r="J95" s="109">
        <f t="shared" si="6"/>
        <v>100</v>
      </c>
      <c r="K95" s="18"/>
      <c r="L95" s="164"/>
      <c r="M95" s="164"/>
      <c r="N95" s="164"/>
      <c r="O95" s="164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</row>
    <row r="96" spans="1:61" ht="51" x14ac:dyDescent="0.25">
      <c r="A96" s="223"/>
      <c r="B96" s="339" t="s">
        <v>204</v>
      </c>
      <c r="C96" s="97" t="s">
        <v>16</v>
      </c>
      <c r="D96" s="97">
        <v>0</v>
      </c>
      <c r="E96" s="97">
        <v>1</v>
      </c>
      <c r="F96" s="97">
        <v>0</v>
      </c>
      <c r="G96" s="97">
        <v>0</v>
      </c>
      <c r="H96" s="97">
        <v>53</v>
      </c>
      <c r="I96" s="97">
        <v>53</v>
      </c>
      <c r="J96" s="109">
        <f t="shared" si="6"/>
        <v>100</v>
      </c>
      <c r="K96" s="18"/>
      <c r="L96" s="164"/>
      <c r="M96" s="164"/>
      <c r="N96" s="164"/>
      <c r="O96" s="164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1"/>
      <c r="AZ96" s="141"/>
      <c r="BA96" s="141"/>
      <c r="BB96" s="141"/>
      <c r="BC96" s="141"/>
      <c r="BD96" s="141"/>
      <c r="BE96" s="141"/>
      <c r="BF96" s="141"/>
      <c r="BG96" s="141"/>
      <c r="BH96" s="141"/>
      <c r="BI96" s="141"/>
    </row>
    <row r="97" spans="1:61" ht="30" customHeight="1" x14ac:dyDescent="0.25">
      <c r="A97" s="40"/>
      <c r="B97" s="26" t="s">
        <v>199</v>
      </c>
      <c r="C97" s="40" t="s">
        <v>16</v>
      </c>
      <c r="D97" s="41">
        <f>SUM(D98:D102)</f>
        <v>0</v>
      </c>
      <c r="E97" s="41">
        <f>SUM(E98:E102)</f>
        <v>5</v>
      </c>
      <c r="F97" s="41">
        <f>SUM(F98:F102)</f>
        <v>0</v>
      </c>
      <c r="G97" s="41">
        <f>SUM(G98:G102)</f>
        <v>0</v>
      </c>
      <c r="H97" s="27" t="s">
        <v>14</v>
      </c>
      <c r="I97" s="27" t="s">
        <v>14</v>
      </c>
      <c r="J97" s="27" t="s">
        <v>14</v>
      </c>
      <c r="K97" s="27" t="s">
        <v>14</v>
      </c>
      <c r="L97" s="164"/>
      <c r="M97" s="164"/>
      <c r="N97" s="164"/>
      <c r="O97" s="164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1"/>
      <c r="AZ97" s="141"/>
      <c r="BA97" s="141"/>
      <c r="BB97" s="141"/>
      <c r="BC97" s="141"/>
      <c r="BD97" s="141"/>
      <c r="BE97" s="141"/>
      <c r="BF97" s="141"/>
      <c r="BG97" s="141"/>
      <c r="BH97" s="141"/>
      <c r="BI97" s="141"/>
    </row>
    <row r="98" spans="1:61" ht="30.75" customHeight="1" x14ac:dyDescent="0.25">
      <c r="A98" s="223"/>
      <c r="B98" s="339" t="s">
        <v>79</v>
      </c>
      <c r="C98" s="97" t="s">
        <v>16</v>
      </c>
      <c r="D98" s="97">
        <v>0</v>
      </c>
      <c r="E98" s="97">
        <v>1</v>
      </c>
      <c r="F98" s="97">
        <v>0</v>
      </c>
      <c r="G98" s="97">
        <v>0</v>
      </c>
      <c r="H98" s="100">
        <v>0</v>
      </c>
      <c r="I98" s="98">
        <v>0</v>
      </c>
      <c r="J98" s="109">
        <v>94.98</v>
      </c>
      <c r="K98" s="211" t="s">
        <v>151</v>
      </c>
      <c r="L98" s="164"/>
      <c r="M98" s="164"/>
      <c r="N98" s="164"/>
      <c r="O98" s="164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  <c r="BA98" s="141"/>
      <c r="BB98" s="141"/>
      <c r="BC98" s="141"/>
      <c r="BD98" s="141"/>
      <c r="BE98" s="141"/>
      <c r="BF98" s="141"/>
      <c r="BG98" s="141"/>
      <c r="BH98" s="141"/>
      <c r="BI98" s="141"/>
    </row>
    <row r="99" spans="1:61" ht="32.25" customHeight="1" x14ac:dyDescent="0.25">
      <c r="A99" s="223"/>
      <c r="B99" s="339" t="s">
        <v>205</v>
      </c>
      <c r="C99" s="97" t="s">
        <v>16</v>
      </c>
      <c r="D99" s="97">
        <v>0</v>
      </c>
      <c r="E99" s="97">
        <v>1</v>
      </c>
      <c r="F99" s="97">
        <v>0</v>
      </c>
      <c r="G99" s="97">
        <v>0</v>
      </c>
      <c r="H99" s="100">
        <v>0</v>
      </c>
      <c r="I99" s="98">
        <v>0</v>
      </c>
      <c r="J99" s="109">
        <v>99.37</v>
      </c>
      <c r="K99" s="211" t="s">
        <v>151</v>
      </c>
      <c r="L99" s="164"/>
      <c r="M99" s="164"/>
      <c r="N99" s="164"/>
      <c r="O99" s="164"/>
      <c r="P99" s="141"/>
      <c r="Q99" s="141"/>
      <c r="R99" s="141"/>
      <c r="S99" s="141"/>
      <c r="T99" s="141"/>
      <c r="U99" s="141"/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1"/>
      <c r="AZ99" s="141"/>
      <c r="BA99" s="141"/>
      <c r="BB99" s="141"/>
      <c r="BC99" s="141"/>
      <c r="BD99" s="141"/>
      <c r="BE99" s="141"/>
      <c r="BF99" s="141"/>
      <c r="BG99" s="141"/>
      <c r="BH99" s="141"/>
      <c r="BI99" s="141"/>
    </row>
    <row r="100" spans="1:61" ht="71.25" customHeight="1" x14ac:dyDescent="0.25">
      <c r="A100" s="223"/>
      <c r="B100" s="339" t="s">
        <v>206</v>
      </c>
      <c r="C100" s="97" t="s">
        <v>16</v>
      </c>
      <c r="D100" s="97">
        <v>0</v>
      </c>
      <c r="E100" s="97">
        <v>1</v>
      </c>
      <c r="F100" s="97">
        <v>0</v>
      </c>
      <c r="G100" s="97">
        <v>0</v>
      </c>
      <c r="H100" s="100">
        <v>15</v>
      </c>
      <c r="I100" s="98">
        <v>15</v>
      </c>
      <c r="J100" s="109">
        <f t="shared" ref="J100:J101" si="7">I100/H100*100</f>
        <v>100</v>
      </c>
      <c r="K100" s="211"/>
      <c r="L100" s="164"/>
      <c r="M100" s="164"/>
      <c r="N100" s="164"/>
      <c r="O100" s="164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1"/>
      <c r="AZ100" s="141"/>
      <c r="BA100" s="141"/>
      <c r="BB100" s="141"/>
      <c r="BC100" s="141"/>
      <c r="BD100" s="141"/>
      <c r="BE100" s="141"/>
      <c r="BF100" s="141"/>
      <c r="BG100" s="141"/>
      <c r="BH100" s="141"/>
      <c r="BI100" s="141"/>
    </row>
    <row r="101" spans="1:61" ht="51" x14ac:dyDescent="0.25">
      <c r="A101" s="223"/>
      <c r="B101" s="339" t="s">
        <v>207</v>
      </c>
      <c r="C101" s="97" t="s">
        <v>16</v>
      </c>
      <c r="D101" s="97">
        <v>0</v>
      </c>
      <c r="E101" s="97">
        <v>1</v>
      </c>
      <c r="F101" s="97">
        <v>0</v>
      </c>
      <c r="G101" s="97">
        <v>0</v>
      </c>
      <c r="H101" s="100">
        <v>40</v>
      </c>
      <c r="I101" s="98">
        <v>40</v>
      </c>
      <c r="J101" s="109">
        <f t="shared" si="7"/>
        <v>100</v>
      </c>
      <c r="K101" s="211"/>
      <c r="L101" s="164"/>
      <c r="M101" s="164"/>
      <c r="N101" s="164"/>
      <c r="O101" s="164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  <c r="BI101" s="141"/>
    </row>
    <row r="102" spans="1:61" ht="43.5" customHeight="1" x14ac:dyDescent="0.25">
      <c r="A102" s="223"/>
      <c r="B102" s="339" t="s">
        <v>208</v>
      </c>
      <c r="C102" s="97" t="s">
        <v>16</v>
      </c>
      <c r="D102" s="97">
        <v>0</v>
      </c>
      <c r="E102" s="97">
        <v>1</v>
      </c>
      <c r="F102" s="97">
        <v>0</v>
      </c>
      <c r="G102" s="97">
        <v>0</v>
      </c>
      <c r="H102" s="100">
        <v>0</v>
      </c>
      <c r="I102" s="98">
        <v>0</v>
      </c>
      <c r="J102" s="109">
        <v>100</v>
      </c>
      <c r="K102" s="211" t="s">
        <v>151</v>
      </c>
      <c r="L102" s="164"/>
      <c r="M102" s="164"/>
      <c r="N102" s="164"/>
      <c r="O102" s="164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41"/>
      <c r="BH102" s="141"/>
      <c r="BI102" s="141"/>
    </row>
    <row r="103" spans="1:61" x14ac:dyDescent="0.25">
      <c r="A103" s="51"/>
      <c r="B103" s="51"/>
      <c r="C103" s="51"/>
      <c r="D103" s="51"/>
      <c r="E103" s="51"/>
      <c r="F103" s="51"/>
      <c r="G103" s="51"/>
      <c r="H103" s="51"/>
      <c r="I103" s="72"/>
      <c r="J103" s="73"/>
      <c r="K103" s="51"/>
      <c r="L103" s="164"/>
      <c r="M103" s="164"/>
      <c r="N103" s="164"/>
      <c r="O103" s="164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41"/>
      <c r="BD103" s="141"/>
      <c r="BE103" s="141"/>
      <c r="BF103" s="141"/>
      <c r="BG103" s="141"/>
      <c r="BH103" s="141"/>
      <c r="BI103" s="141"/>
    </row>
    <row r="104" spans="1:61" x14ac:dyDescent="0.25">
      <c r="A104" s="51"/>
      <c r="B104" s="51"/>
      <c r="C104" s="51"/>
      <c r="D104" s="51"/>
      <c r="E104" s="51"/>
      <c r="F104" s="51"/>
      <c r="G104" s="51"/>
      <c r="H104" s="51"/>
      <c r="I104" s="72"/>
      <c r="J104" s="73"/>
      <c r="K104" s="51"/>
      <c r="L104" s="164"/>
      <c r="M104" s="164"/>
      <c r="N104" s="164"/>
      <c r="O104" s="164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41"/>
      <c r="BD104" s="141"/>
      <c r="BE104" s="141"/>
      <c r="BF104" s="141"/>
      <c r="BG104" s="141"/>
      <c r="BH104" s="141"/>
      <c r="BI104" s="141"/>
    </row>
    <row r="105" spans="1:61" x14ac:dyDescent="0.25">
      <c r="A105" s="51"/>
      <c r="B105" s="51"/>
      <c r="C105" s="51"/>
      <c r="D105" s="51"/>
      <c r="E105" s="51"/>
      <c r="F105" s="51"/>
      <c r="G105" s="51"/>
      <c r="H105" s="51"/>
      <c r="I105" s="72"/>
      <c r="J105" s="73"/>
      <c r="K105" s="51"/>
      <c r="L105" s="164"/>
      <c r="M105" s="164"/>
      <c r="N105" s="164"/>
      <c r="O105" s="164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1"/>
      <c r="AZ105" s="141"/>
      <c r="BA105" s="141"/>
      <c r="BB105" s="141"/>
      <c r="BC105" s="141"/>
      <c r="BD105" s="141"/>
      <c r="BE105" s="141"/>
      <c r="BF105" s="141"/>
      <c r="BG105" s="141"/>
      <c r="BH105" s="141"/>
      <c r="BI105" s="141"/>
    </row>
    <row r="106" spans="1:61" x14ac:dyDescent="0.25">
      <c r="A106" s="51"/>
      <c r="B106" s="51"/>
      <c r="C106" s="51"/>
      <c r="D106" s="51"/>
      <c r="E106" s="51"/>
      <c r="F106" s="51"/>
      <c r="G106" s="51"/>
      <c r="H106" s="51"/>
      <c r="I106" s="72"/>
      <c r="J106" s="73"/>
      <c r="K106" s="51"/>
      <c r="L106" s="164"/>
      <c r="M106" s="164"/>
      <c r="N106" s="164"/>
      <c r="O106" s="164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41"/>
      <c r="BH106" s="141"/>
      <c r="BI106" s="141"/>
    </row>
    <row r="107" spans="1:61" x14ac:dyDescent="0.25">
      <c r="A107" s="51"/>
      <c r="B107" s="51"/>
      <c r="C107" s="51"/>
      <c r="D107" s="51"/>
      <c r="E107" s="51"/>
      <c r="F107" s="51"/>
      <c r="G107" s="51"/>
      <c r="H107" s="51"/>
      <c r="I107" s="72"/>
      <c r="J107" s="73"/>
      <c r="K107" s="51"/>
      <c r="L107" s="164"/>
      <c r="M107" s="164"/>
      <c r="N107" s="164"/>
      <c r="O107" s="164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141"/>
      <c r="AU107" s="141"/>
      <c r="AV107" s="141"/>
      <c r="AW107" s="141"/>
      <c r="AX107" s="141"/>
      <c r="AY107" s="141"/>
      <c r="AZ107" s="141"/>
      <c r="BA107" s="141"/>
      <c r="BB107" s="141"/>
      <c r="BC107" s="141"/>
      <c r="BD107" s="141"/>
      <c r="BE107" s="141"/>
      <c r="BF107" s="141"/>
      <c r="BG107" s="141"/>
      <c r="BH107" s="141"/>
      <c r="BI107" s="141"/>
    </row>
    <row r="108" spans="1:61" x14ac:dyDescent="0.25">
      <c r="A108" s="51"/>
      <c r="B108" s="51"/>
      <c r="C108" s="51"/>
      <c r="D108" s="51"/>
      <c r="E108" s="51"/>
      <c r="F108" s="51"/>
      <c r="G108" s="51"/>
      <c r="H108" s="51"/>
      <c r="I108" s="72"/>
      <c r="J108" s="73"/>
      <c r="K108" s="51"/>
      <c r="L108" s="164"/>
      <c r="M108" s="164"/>
      <c r="N108" s="164"/>
      <c r="O108" s="164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141"/>
      <c r="AV108" s="141"/>
      <c r="AW108" s="141"/>
      <c r="AX108" s="141"/>
      <c r="AY108" s="141"/>
      <c r="AZ108" s="141"/>
      <c r="BA108" s="141"/>
      <c r="BB108" s="141"/>
      <c r="BC108" s="141"/>
      <c r="BD108" s="141"/>
      <c r="BE108" s="141"/>
      <c r="BF108" s="141"/>
      <c r="BG108" s="141"/>
      <c r="BH108" s="141"/>
      <c r="BI108" s="141"/>
    </row>
    <row r="109" spans="1:61" x14ac:dyDescent="0.25">
      <c r="A109" s="51"/>
      <c r="B109" s="51"/>
      <c r="C109" s="51"/>
      <c r="D109" s="51"/>
      <c r="E109" s="51"/>
      <c r="F109" s="51"/>
      <c r="G109" s="51"/>
      <c r="H109" s="51"/>
      <c r="I109" s="72"/>
      <c r="J109" s="73"/>
      <c r="K109" s="51"/>
      <c r="L109" s="164"/>
      <c r="M109" s="164"/>
      <c r="N109" s="164"/>
      <c r="O109" s="164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141"/>
      <c r="AV109" s="141"/>
      <c r="AW109" s="141"/>
      <c r="AX109" s="141"/>
      <c r="AY109" s="141"/>
      <c r="AZ109" s="141"/>
      <c r="BA109" s="141"/>
      <c r="BB109" s="141"/>
      <c r="BC109" s="141"/>
      <c r="BD109" s="141"/>
      <c r="BE109" s="141"/>
      <c r="BF109" s="141"/>
      <c r="BG109" s="141"/>
      <c r="BH109" s="141"/>
      <c r="BI109" s="141"/>
    </row>
    <row r="110" spans="1:61" x14ac:dyDescent="0.25">
      <c r="A110" s="51"/>
      <c r="B110" s="51"/>
      <c r="C110" s="51"/>
      <c r="D110" s="51"/>
      <c r="E110" s="51"/>
      <c r="F110" s="51"/>
      <c r="G110" s="51"/>
      <c r="H110" s="51"/>
      <c r="I110" s="72"/>
      <c r="J110" s="73"/>
      <c r="K110" s="51"/>
      <c r="L110" s="164"/>
      <c r="M110" s="164"/>
      <c r="N110" s="164"/>
      <c r="O110" s="164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141"/>
      <c r="AV110" s="141"/>
      <c r="AW110" s="141"/>
      <c r="AX110" s="141"/>
      <c r="AY110" s="141"/>
      <c r="AZ110" s="141"/>
      <c r="BA110" s="141"/>
      <c r="BB110" s="141"/>
      <c r="BC110" s="141"/>
      <c r="BD110" s="141"/>
      <c r="BE110" s="141"/>
      <c r="BF110" s="141"/>
      <c r="BG110" s="141"/>
      <c r="BH110" s="141"/>
      <c r="BI110" s="141"/>
    </row>
    <row r="111" spans="1:61" x14ac:dyDescent="0.25">
      <c r="A111" s="51"/>
      <c r="B111" s="51"/>
      <c r="C111" s="51"/>
      <c r="D111" s="51"/>
      <c r="E111" s="51"/>
      <c r="F111" s="51"/>
      <c r="G111" s="51"/>
      <c r="H111" s="51"/>
      <c r="I111" s="72"/>
      <c r="J111" s="73"/>
      <c r="K111" s="51"/>
      <c r="L111" s="164"/>
      <c r="M111" s="164"/>
      <c r="N111" s="164"/>
      <c r="O111" s="164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141"/>
      <c r="AU111" s="141"/>
      <c r="AV111" s="141"/>
      <c r="AW111" s="141"/>
      <c r="AX111" s="141"/>
      <c r="AY111" s="141"/>
      <c r="AZ111" s="141"/>
      <c r="BA111" s="141"/>
      <c r="BB111" s="141"/>
      <c r="BC111" s="141"/>
      <c r="BD111" s="141"/>
      <c r="BE111" s="141"/>
      <c r="BF111" s="141"/>
      <c r="BG111" s="141"/>
      <c r="BH111" s="141"/>
      <c r="BI111" s="141"/>
    </row>
    <row r="112" spans="1:61" x14ac:dyDescent="0.25">
      <c r="A112" s="51"/>
      <c r="B112" s="51"/>
      <c r="C112" s="51"/>
      <c r="D112" s="51"/>
      <c r="E112" s="51"/>
      <c r="F112" s="51"/>
      <c r="G112" s="51"/>
      <c r="H112" s="51"/>
      <c r="I112" s="72"/>
      <c r="J112" s="73"/>
      <c r="K112" s="51"/>
      <c r="L112" s="164"/>
      <c r="M112" s="164"/>
      <c r="N112" s="164"/>
      <c r="O112" s="164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141"/>
      <c r="AV112" s="141"/>
      <c r="AW112" s="141"/>
      <c r="AX112" s="141"/>
      <c r="AY112" s="141"/>
      <c r="AZ112" s="141"/>
      <c r="BA112" s="141"/>
      <c r="BB112" s="141"/>
      <c r="BC112" s="141"/>
      <c r="BD112" s="141"/>
      <c r="BE112" s="141"/>
      <c r="BF112" s="141"/>
      <c r="BG112" s="141"/>
      <c r="BH112" s="141"/>
      <c r="BI112" s="141"/>
    </row>
    <row r="113" spans="1:61" x14ac:dyDescent="0.25">
      <c r="A113" s="51"/>
      <c r="B113" s="51"/>
      <c r="C113" s="51"/>
      <c r="D113" s="51"/>
      <c r="E113" s="51"/>
      <c r="F113" s="51"/>
      <c r="G113" s="51"/>
      <c r="H113" s="51"/>
      <c r="I113" s="72"/>
      <c r="J113" s="73"/>
      <c r="K113" s="51"/>
      <c r="L113" s="164"/>
      <c r="M113" s="164"/>
      <c r="N113" s="164"/>
      <c r="O113" s="164"/>
      <c r="P113" s="141"/>
      <c r="Q113" s="141"/>
      <c r="R113" s="141"/>
      <c r="S113" s="141"/>
      <c r="T113" s="141"/>
      <c r="U113" s="141"/>
      <c r="V113" s="141"/>
      <c r="W113" s="141"/>
      <c r="X113" s="141"/>
      <c r="Y113" s="141"/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141"/>
      <c r="AU113" s="141"/>
      <c r="AV113" s="141"/>
      <c r="AW113" s="141"/>
      <c r="AX113" s="141"/>
      <c r="AY113" s="141"/>
      <c r="AZ113" s="141"/>
      <c r="BA113" s="141"/>
      <c r="BB113" s="141"/>
      <c r="BC113" s="141"/>
      <c r="BD113" s="141"/>
      <c r="BE113" s="141"/>
      <c r="BF113" s="141"/>
      <c r="BG113" s="141"/>
      <c r="BH113" s="141"/>
      <c r="BI113" s="141"/>
    </row>
    <row r="114" spans="1:61" x14ac:dyDescent="0.25">
      <c r="A114" s="51"/>
      <c r="B114" s="51"/>
      <c r="C114" s="51"/>
      <c r="D114" s="51"/>
      <c r="E114" s="51"/>
      <c r="F114" s="51"/>
      <c r="G114" s="51"/>
      <c r="H114" s="51"/>
      <c r="I114" s="72"/>
      <c r="J114" s="73"/>
      <c r="K114" s="51"/>
      <c r="L114" s="164"/>
      <c r="M114" s="164"/>
      <c r="N114" s="164"/>
      <c r="O114" s="164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141"/>
      <c r="AU114" s="141"/>
      <c r="AV114" s="141"/>
      <c r="AW114" s="141"/>
      <c r="AX114" s="141"/>
      <c r="AY114" s="141"/>
      <c r="AZ114" s="141"/>
      <c r="BA114" s="141"/>
      <c r="BB114" s="141"/>
      <c r="BC114" s="141"/>
      <c r="BD114" s="141"/>
      <c r="BE114" s="141"/>
      <c r="BF114" s="141"/>
      <c r="BG114" s="141"/>
      <c r="BH114" s="141"/>
      <c r="BI114" s="141"/>
    </row>
    <row r="115" spans="1:61" x14ac:dyDescent="0.25">
      <c r="A115" s="51"/>
      <c r="B115" s="51"/>
      <c r="C115" s="51"/>
      <c r="D115" s="51"/>
      <c r="E115" s="51"/>
      <c r="F115" s="51"/>
      <c r="G115" s="51"/>
      <c r="H115" s="51"/>
      <c r="I115" s="72"/>
      <c r="J115" s="73"/>
      <c r="K115" s="51"/>
      <c r="L115" s="164"/>
      <c r="M115" s="164"/>
      <c r="N115" s="164"/>
      <c r="O115" s="164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141"/>
      <c r="AV115" s="141"/>
      <c r="AW115" s="141"/>
      <c r="AX115" s="141"/>
      <c r="AY115" s="141"/>
      <c r="AZ115" s="141"/>
      <c r="BA115" s="141"/>
      <c r="BB115" s="141"/>
      <c r="BC115" s="141"/>
      <c r="BD115" s="141"/>
      <c r="BE115" s="141"/>
      <c r="BF115" s="141"/>
      <c r="BG115" s="141"/>
      <c r="BH115" s="141"/>
      <c r="BI115" s="141"/>
    </row>
    <row r="116" spans="1:61" x14ac:dyDescent="0.25">
      <c r="A116" s="51"/>
      <c r="B116" s="51"/>
      <c r="C116" s="51"/>
      <c r="D116" s="51"/>
      <c r="E116" s="51"/>
      <c r="F116" s="51"/>
      <c r="G116" s="51"/>
      <c r="H116" s="51"/>
      <c r="I116" s="72"/>
      <c r="J116" s="73"/>
      <c r="K116" s="51"/>
      <c r="L116" s="164"/>
      <c r="M116" s="164"/>
      <c r="N116" s="164"/>
      <c r="O116" s="164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141"/>
      <c r="AU116" s="141"/>
      <c r="AV116" s="141"/>
      <c r="AW116" s="141"/>
      <c r="AX116" s="141"/>
      <c r="AY116" s="141"/>
      <c r="AZ116" s="141"/>
      <c r="BA116" s="141"/>
      <c r="BB116" s="141"/>
      <c r="BC116" s="141"/>
      <c r="BD116" s="141"/>
      <c r="BE116" s="141"/>
      <c r="BF116" s="141"/>
      <c r="BG116" s="141"/>
      <c r="BH116" s="141"/>
      <c r="BI116" s="141"/>
    </row>
    <row r="117" spans="1:61" x14ac:dyDescent="0.25">
      <c r="A117" s="51"/>
      <c r="B117" s="51"/>
      <c r="C117" s="51"/>
      <c r="D117" s="51"/>
      <c r="E117" s="51"/>
      <c r="F117" s="51"/>
      <c r="G117" s="51"/>
      <c r="H117" s="51"/>
      <c r="I117" s="72"/>
      <c r="J117" s="73"/>
      <c r="K117" s="51"/>
      <c r="L117" s="164"/>
      <c r="M117" s="164"/>
      <c r="N117" s="164"/>
      <c r="O117" s="164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  <c r="AA117" s="141"/>
      <c r="AB117" s="141"/>
      <c r="AC117" s="141"/>
      <c r="AD117" s="141"/>
      <c r="AE117" s="141"/>
      <c r="AF117" s="141"/>
      <c r="AG117" s="141"/>
      <c r="AH117" s="141"/>
      <c r="AI117" s="141"/>
      <c r="AJ117" s="141"/>
      <c r="AK117" s="141"/>
      <c r="AL117" s="141"/>
      <c r="AM117" s="141"/>
      <c r="AN117" s="141"/>
      <c r="AO117" s="141"/>
      <c r="AP117" s="141"/>
      <c r="AQ117" s="141"/>
      <c r="AR117" s="141"/>
      <c r="AS117" s="141"/>
      <c r="AT117" s="141"/>
      <c r="AU117" s="141"/>
      <c r="AV117" s="141"/>
      <c r="AW117" s="141"/>
      <c r="AX117" s="141"/>
      <c r="AY117" s="141"/>
      <c r="AZ117" s="141"/>
      <c r="BA117" s="141"/>
      <c r="BB117" s="141"/>
      <c r="BC117" s="141"/>
      <c r="BD117" s="141"/>
      <c r="BE117" s="141"/>
      <c r="BF117" s="141"/>
      <c r="BG117" s="141"/>
      <c r="BH117" s="141"/>
      <c r="BI117" s="141"/>
    </row>
    <row r="118" spans="1:61" x14ac:dyDescent="0.25">
      <c r="A118" s="51"/>
      <c r="B118" s="51"/>
      <c r="C118" s="51"/>
      <c r="D118" s="51"/>
      <c r="E118" s="51"/>
      <c r="F118" s="51"/>
      <c r="G118" s="51"/>
      <c r="H118" s="51"/>
      <c r="I118" s="72"/>
      <c r="J118" s="73"/>
      <c r="K118" s="51"/>
      <c r="L118" s="164"/>
      <c r="M118" s="164"/>
      <c r="N118" s="164"/>
      <c r="O118" s="164"/>
      <c r="P118" s="141"/>
      <c r="Q118" s="141"/>
      <c r="R118" s="141"/>
      <c r="S118" s="141"/>
      <c r="T118" s="141"/>
      <c r="U118" s="141"/>
      <c r="V118" s="141"/>
      <c r="W118" s="141"/>
      <c r="X118" s="141"/>
      <c r="Y118" s="141"/>
      <c r="Z118" s="141"/>
      <c r="AA118" s="141"/>
      <c r="AB118" s="141"/>
      <c r="AC118" s="141"/>
      <c r="AD118" s="141"/>
      <c r="AE118" s="141"/>
      <c r="AF118" s="141"/>
      <c r="AG118" s="141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141"/>
      <c r="AU118" s="141"/>
      <c r="AV118" s="141"/>
      <c r="AW118" s="141"/>
      <c r="AX118" s="141"/>
      <c r="AY118" s="141"/>
      <c r="AZ118" s="141"/>
      <c r="BA118" s="141"/>
      <c r="BB118" s="141"/>
      <c r="BC118" s="141"/>
      <c r="BD118" s="141"/>
      <c r="BE118" s="141"/>
      <c r="BF118" s="141"/>
      <c r="BG118" s="141"/>
      <c r="BH118" s="141"/>
      <c r="BI118" s="141"/>
    </row>
    <row r="119" spans="1:61" x14ac:dyDescent="0.25">
      <c r="A119" s="51"/>
      <c r="B119" s="51"/>
      <c r="C119" s="51"/>
      <c r="D119" s="51"/>
      <c r="E119" s="51"/>
      <c r="F119" s="51"/>
      <c r="G119" s="51"/>
      <c r="H119" s="51"/>
      <c r="I119" s="72"/>
      <c r="J119" s="73"/>
      <c r="K119" s="51"/>
      <c r="L119" s="164"/>
      <c r="M119" s="164"/>
      <c r="N119" s="164"/>
      <c r="O119" s="164"/>
      <c r="P119" s="141"/>
      <c r="Q119" s="141"/>
      <c r="R119" s="141"/>
      <c r="S119" s="141"/>
      <c r="T119" s="141"/>
      <c r="U119" s="141"/>
      <c r="V119" s="141"/>
      <c r="W119" s="141"/>
      <c r="X119" s="141"/>
      <c r="Y119" s="141"/>
      <c r="Z119" s="141"/>
      <c r="AA119" s="141"/>
      <c r="AB119" s="141"/>
      <c r="AC119" s="141"/>
      <c r="AD119" s="141"/>
      <c r="AE119" s="141"/>
      <c r="AF119" s="141"/>
      <c r="AG119" s="141"/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141"/>
      <c r="AU119" s="141"/>
      <c r="AV119" s="141"/>
      <c r="AW119" s="141"/>
      <c r="AX119" s="141"/>
      <c r="AY119" s="141"/>
      <c r="AZ119" s="141"/>
      <c r="BA119" s="141"/>
      <c r="BB119" s="141"/>
      <c r="BC119" s="141"/>
      <c r="BD119" s="141"/>
      <c r="BE119" s="141"/>
      <c r="BF119" s="141"/>
      <c r="BG119" s="141"/>
      <c r="BH119" s="141"/>
      <c r="BI119" s="141"/>
    </row>
    <row r="120" spans="1:61" x14ac:dyDescent="0.25">
      <c r="A120" s="51"/>
      <c r="B120" s="51"/>
      <c r="C120" s="51"/>
      <c r="D120" s="51"/>
      <c r="E120" s="51"/>
      <c r="F120" s="51"/>
      <c r="G120" s="51"/>
      <c r="H120" s="51"/>
      <c r="I120" s="72"/>
      <c r="J120" s="73"/>
      <c r="K120" s="51"/>
      <c r="L120" s="164"/>
      <c r="M120" s="164"/>
      <c r="N120" s="164"/>
      <c r="O120" s="164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  <c r="AA120" s="141"/>
      <c r="AB120" s="141"/>
      <c r="AC120" s="141"/>
      <c r="AD120" s="141"/>
      <c r="AE120" s="141"/>
      <c r="AF120" s="141"/>
      <c r="AG120" s="141"/>
      <c r="AH120" s="141"/>
      <c r="AI120" s="141"/>
      <c r="AJ120" s="141"/>
      <c r="AK120" s="141"/>
      <c r="AL120" s="141"/>
      <c r="AM120" s="141"/>
      <c r="AN120" s="141"/>
      <c r="AO120" s="141"/>
      <c r="AP120" s="141"/>
      <c r="AQ120" s="141"/>
      <c r="AR120" s="141"/>
      <c r="AS120" s="141"/>
      <c r="AT120" s="141"/>
      <c r="AU120" s="141"/>
      <c r="AV120" s="141"/>
      <c r="AW120" s="141"/>
      <c r="AX120" s="141"/>
      <c r="AY120" s="141"/>
      <c r="AZ120" s="141"/>
      <c r="BA120" s="141"/>
      <c r="BB120" s="141"/>
      <c r="BC120" s="141"/>
      <c r="BD120" s="141"/>
      <c r="BE120" s="141"/>
      <c r="BF120" s="141"/>
      <c r="BG120" s="141"/>
      <c r="BH120" s="141"/>
      <c r="BI120" s="141"/>
    </row>
    <row r="121" spans="1:61" x14ac:dyDescent="0.25">
      <c r="A121" s="51"/>
      <c r="B121" s="51"/>
      <c r="C121" s="51"/>
      <c r="D121" s="51"/>
      <c r="E121" s="51"/>
      <c r="F121" s="51"/>
      <c r="G121" s="51"/>
      <c r="H121" s="51"/>
      <c r="I121" s="72"/>
      <c r="J121" s="73"/>
      <c r="K121" s="51"/>
      <c r="L121" s="164"/>
      <c r="M121" s="164"/>
      <c r="N121" s="164"/>
      <c r="O121" s="164"/>
      <c r="P121" s="141"/>
      <c r="Q121" s="141"/>
      <c r="R121" s="141"/>
      <c r="S121" s="141"/>
      <c r="T121" s="141"/>
      <c r="U121" s="141"/>
      <c r="V121" s="141"/>
      <c r="W121" s="141"/>
      <c r="X121" s="141"/>
      <c r="Y121" s="141"/>
      <c r="Z121" s="141"/>
      <c r="AA121" s="141"/>
      <c r="AB121" s="141"/>
      <c r="AC121" s="141"/>
      <c r="AD121" s="141"/>
      <c r="AE121" s="141"/>
      <c r="AF121" s="141"/>
      <c r="AG121" s="141"/>
      <c r="AH121" s="141"/>
      <c r="AI121" s="141"/>
      <c r="AJ121" s="141"/>
      <c r="AK121" s="141"/>
      <c r="AL121" s="141"/>
      <c r="AM121" s="141"/>
      <c r="AN121" s="141"/>
      <c r="AO121" s="141"/>
      <c r="AP121" s="141"/>
      <c r="AQ121" s="141"/>
      <c r="AR121" s="141"/>
      <c r="AS121" s="141"/>
      <c r="AT121" s="141"/>
      <c r="AU121" s="141"/>
      <c r="AV121" s="141"/>
      <c r="AW121" s="141"/>
      <c r="AX121" s="141"/>
      <c r="AY121" s="141"/>
      <c r="AZ121" s="141"/>
      <c r="BA121" s="141"/>
      <c r="BB121" s="141"/>
      <c r="BC121" s="141"/>
      <c r="BD121" s="141"/>
      <c r="BE121" s="141"/>
      <c r="BF121" s="141"/>
      <c r="BG121" s="141"/>
      <c r="BH121" s="141"/>
      <c r="BI121" s="141"/>
    </row>
    <row r="122" spans="1:61" x14ac:dyDescent="0.25">
      <c r="A122" s="51"/>
      <c r="B122" s="51"/>
      <c r="C122" s="51"/>
      <c r="D122" s="51"/>
      <c r="E122" s="51"/>
      <c r="F122" s="51"/>
      <c r="G122" s="51"/>
      <c r="H122" s="51"/>
      <c r="I122" s="72"/>
      <c r="J122" s="73"/>
      <c r="K122" s="51"/>
      <c r="L122" s="164"/>
      <c r="M122" s="164"/>
      <c r="N122" s="164"/>
      <c r="O122" s="164"/>
      <c r="P122" s="141"/>
      <c r="Q122" s="141"/>
      <c r="R122" s="141"/>
      <c r="S122" s="141"/>
      <c r="T122" s="141"/>
      <c r="U122" s="141"/>
      <c r="V122" s="141"/>
      <c r="W122" s="141"/>
      <c r="X122" s="141"/>
      <c r="Y122" s="141"/>
      <c r="Z122" s="141"/>
      <c r="AA122" s="141"/>
      <c r="AB122" s="141"/>
      <c r="AC122" s="141"/>
      <c r="AD122" s="141"/>
      <c r="AE122" s="141"/>
      <c r="AF122" s="141"/>
      <c r="AG122" s="141"/>
      <c r="AH122" s="141"/>
      <c r="AI122" s="141"/>
      <c r="AJ122" s="141"/>
      <c r="AK122" s="141"/>
      <c r="AL122" s="141"/>
      <c r="AM122" s="141"/>
      <c r="AN122" s="141"/>
      <c r="AO122" s="141"/>
      <c r="AP122" s="141"/>
      <c r="AQ122" s="141"/>
      <c r="AR122" s="141"/>
      <c r="AS122" s="141"/>
      <c r="AT122" s="141"/>
      <c r="AU122" s="141"/>
      <c r="AV122" s="141"/>
      <c r="AW122" s="141"/>
      <c r="AX122" s="141"/>
      <c r="AY122" s="141"/>
      <c r="AZ122" s="141"/>
      <c r="BA122" s="141"/>
      <c r="BB122" s="141"/>
      <c r="BC122" s="141"/>
      <c r="BD122" s="141"/>
      <c r="BE122" s="141"/>
      <c r="BF122" s="141"/>
      <c r="BG122" s="141"/>
      <c r="BH122" s="141"/>
      <c r="BI122" s="141"/>
    </row>
    <row r="123" spans="1:61" x14ac:dyDescent="0.25">
      <c r="A123" s="51"/>
      <c r="B123" s="51"/>
      <c r="C123" s="51"/>
      <c r="D123" s="51"/>
      <c r="E123" s="51"/>
      <c r="F123" s="51"/>
      <c r="G123" s="51"/>
      <c r="H123" s="51"/>
      <c r="I123" s="72"/>
      <c r="J123" s="73"/>
      <c r="K123" s="51"/>
      <c r="L123" s="164"/>
      <c r="M123" s="164"/>
      <c r="N123" s="164"/>
      <c r="O123" s="164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  <c r="AT123" s="141"/>
      <c r="AU123" s="141"/>
      <c r="AV123" s="141"/>
      <c r="AW123" s="141"/>
      <c r="AX123" s="141"/>
      <c r="AY123" s="141"/>
      <c r="AZ123" s="141"/>
      <c r="BA123" s="141"/>
      <c r="BB123" s="141"/>
      <c r="BC123" s="141"/>
      <c r="BD123" s="141"/>
      <c r="BE123" s="141"/>
      <c r="BF123" s="141"/>
      <c r="BG123" s="141"/>
      <c r="BH123" s="141"/>
      <c r="BI123" s="141"/>
    </row>
    <row r="124" spans="1:61" x14ac:dyDescent="0.25">
      <c r="A124" s="51"/>
      <c r="B124" s="51"/>
      <c r="C124" s="51"/>
      <c r="D124" s="51"/>
      <c r="E124" s="51"/>
      <c r="F124" s="51"/>
      <c r="G124" s="51"/>
      <c r="H124" s="51"/>
      <c r="I124" s="72"/>
      <c r="J124" s="73"/>
      <c r="K124" s="51"/>
      <c r="L124" s="164"/>
      <c r="M124" s="164"/>
      <c r="N124" s="164"/>
      <c r="O124" s="164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141"/>
      <c r="AU124" s="141"/>
      <c r="AV124" s="141"/>
      <c r="AW124" s="141"/>
      <c r="AX124" s="141"/>
      <c r="AY124" s="141"/>
      <c r="AZ124" s="141"/>
      <c r="BA124" s="141"/>
      <c r="BB124" s="141"/>
      <c r="BC124" s="141"/>
      <c r="BD124" s="141"/>
      <c r="BE124" s="141"/>
      <c r="BF124" s="141"/>
      <c r="BG124" s="141"/>
      <c r="BH124" s="141"/>
      <c r="BI124" s="141"/>
    </row>
    <row r="125" spans="1:61" x14ac:dyDescent="0.25">
      <c r="A125" s="51"/>
      <c r="B125" s="51"/>
      <c r="C125" s="51"/>
      <c r="D125" s="51"/>
      <c r="E125" s="51"/>
      <c r="F125" s="51"/>
      <c r="G125" s="51"/>
      <c r="H125" s="51"/>
      <c r="I125" s="72"/>
      <c r="J125" s="73"/>
      <c r="K125" s="51"/>
      <c r="L125" s="164"/>
      <c r="M125" s="164"/>
      <c r="N125" s="164"/>
      <c r="O125" s="164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41"/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141"/>
      <c r="AU125" s="141"/>
      <c r="AV125" s="141"/>
      <c r="AW125" s="141"/>
      <c r="AX125" s="141"/>
      <c r="AY125" s="141"/>
      <c r="AZ125" s="141"/>
      <c r="BA125" s="141"/>
      <c r="BB125" s="141"/>
      <c r="BC125" s="141"/>
      <c r="BD125" s="141"/>
      <c r="BE125" s="141"/>
      <c r="BF125" s="141"/>
      <c r="BG125" s="141"/>
      <c r="BH125" s="141"/>
      <c r="BI125" s="141"/>
    </row>
    <row r="126" spans="1:61" x14ac:dyDescent="0.25">
      <c r="A126" s="51"/>
      <c r="B126" s="51"/>
      <c r="C126" s="51"/>
      <c r="D126" s="51"/>
      <c r="E126" s="51"/>
      <c r="F126" s="51"/>
      <c r="G126" s="51"/>
      <c r="H126" s="51"/>
      <c r="I126" s="72"/>
      <c r="J126" s="73"/>
      <c r="K126" s="51"/>
      <c r="L126" s="164"/>
      <c r="M126" s="164"/>
      <c r="N126" s="164"/>
      <c r="O126" s="164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141"/>
      <c r="AU126" s="141"/>
      <c r="AV126" s="141"/>
      <c r="AW126" s="141"/>
      <c r="AX126" s="141"/>
      <c r="AY126" s="141"/>
      <c r="AZ126" s="141"/>
      <c r="BA126" s="141"/>
      <c r="BB126" s="141"/>
      <c r="BC126" s="141"/>
      <c r="BD126" s="141"/>
      <c r="BE126" s="141"/>
      <c r="BF126" s="141"/>
      <c r="BG126" s="141"/>
      <c r="BH126" s="141"/>
      <c r="BI126" s="141"/>
    </row>
    <row r="127" spans="1:61" x14ac:dyDescent="0.25">
      <c r="A127" s="51"/>
      <c r="B127" s="51"/>
      <c r="C127" s="51"/>
      <c r="D127" s="51"/>
      <c r="E127" s="51"/>
      <c r="F127" s="51"/>
      <c r="G127" s="51"/>
      <c r="H127" s="51"/>
      <c r="I127" s="72"/>
      <c r="J127" s="73"/>
      <c r="K127" s="51"/>
      <c r="L127" s="164"/>
      <c r="M127" s="164"/>
      <c r="N127" s="164"/>
      <c r="O127" s="164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  <c r="AT127" s="141"/>
      <c r="AU127" s="141"/>
      <c r="AV127" s="141"/>
      <c r="AW127" s="141"/>
      <c r="AX127" s="141"/>
      <c r="AY127" s="141"/>
      <c r="AZ127" s="141"/>
      <c r="BA127" s="141"/>
      <c r="BB127" s="141"/>
      <c r="BC127" s="141"/>
      <c r="BD127" s="141"/>
      <c r="BE127" s="141"/>
      <c r="BF127" s="141"/>
      <c r="BG127" s="141"/>
      <c r="BH127" s="141"/>
      <c r="BI127" s="141"/>
    </row>
    <row r="128" spans="1:61" x14ac:dyDescent="0.25">
      <c r="A128" s="51"/>
      <c r="B128" s="51"/>
      <c r="C128" s="51"/>
      <c r="D128" s="51"/>
      <c r="E128" s="51"/>
      <c r="F128" s="51"/>
      <c r="G128" s="51"/>
      <c r="H128" s="51"/>
      <c r="I128" s="72"/>
      <c r="J128" s="73"/>
      <c r="K128" s="51"/>
      <c r="L128" s="164"/>
      <c r="M128" s="164"/>
      <c r="N128" s="164"/>
      <c r="O128" s="164"/>
      <c r="P128" s="141"/>
      <c r="Q128" s="141"/>
      <c r="R128" s="141"/>
      <c r="S128" s="141"/>
      <c r="T128" s="141"/>
      <c r="U128" s="141"/>
      <c r="V128" s="141"/>
      <c r="W128" s="141"/>
      <c r="X128" s="141"/>
      <c r="Y128" s="141"/>
      <c r="Z128" s="141"/>
      <c r="AA128" s="141"/>
      <c r="AB128" s="141"/>
      <c r="AC128" s="141"/>
      <c r="AD128" s="141"/>
      <c r="AE128" s="141"/>
      <c r="AF128" s="141"/>
      <c r="AG128" s="141"/>
      <c r="AH128" s="141"/>
      <c r="AI128" s="141"/>
      <c r="AJ128" s="141"/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141"/>
      <c r="AU128" s="141"/>
      <c r="AV128" s="141"/>
      <c r="AW128" s="141"/>
      <c r="AX128" s="141"/>
      <c r="AY128" s="141"/>
      <c r="AZ128" s="141"/>
      <c r="BA128" s="141"/>
      <c r="BB128" s="141"/>
      <c r="BC128" s="141"/>
      <c r="BD128" s="141"/>
      <c r="BE128" s="141"/>
      <c r="BF128" s="141"/>
      <c r="BG128" s="141"/>
      <c r="BH128" s="141"/>
      <c r="BI128" s="141"/>
    </row>
    <row r="129" spans="1:61" x14ac:dyDescent="0.25">
      <c r="A129" s="51"/>
      <c r="B129" s="51"/>
      <c r="C129" s="51"/>
      <c r="D129" s="51"/>
      <c r="E129" s="51"/>
      <c r="F129" s="51"/>
      <c r="G129" s="51"/>
      <c r="H129" s="51"/>
      <c r="I129" s="72"/>
      <c r="J129" s="73"/>
      <c r="K129" s="51"/>
      <c r="L129" s="164"/>
      <c r="M129" s="164"/>
      <c r="N129" s="164"/>
      <c r="O129" s="164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  <c r="Z129" s="141"/>
      <c r="AA129" s="141"/>
      <c r="AB129" s="141"/>
      <c r="AC129" s="141"/>
      <c r="AD129" s="141"/>
      <c r="AE129" s="141"/>
      <c r="AF129" s="141"/>
      <c r="AG129" s="141"/>
      <c r="AH129" s="141"/>
      <c r="AI129" s="141"/>
      <c r="AJ129" s="141"/>
      <c r="AK129" s="141"/>
      <c r="AL129" s="141"/>
      <c r="AM129" s="141"/>
      <c r="AN129" s="141"/>
      <c r="AO129" s="141"/>
      <c r="AP129" s="141"/>
      <c r="AQ129" s="141"/>
      <c r="AR129" s="141"/>
      <c r="AS129" s="141"/>
      <c r="AT129" s="141"/>
      <c r="AU129" s="141"/>
      <c r="AV129" s="141"/>
      <c r="AW129" s="141"/>
      <c r="AX129" s="141"/>
      <c r="AY129" s="141"/>
      <c r="AZ129" s="141"/>
      <c r="BA129" s="141"/>
      <c r="BB129" s="141"/>
      <c r="BC129" s="141"/>
      <c r="BD129" s="141"/>
      <c r="BE129" s="141"/>
      <c r="BF129" s="141"/>
      <c r="BG129" s="141"/>
      <c r="BH129" s="141"/>
      <c r="BI129" s="141"/>
    </row>
    <row r="130" spans="1:61" x14ac:dyDescent="0.25">
      <c r="A130" s="51"/>
      <c r="B130" s="51"/>
      <c r="C130" s="51"/>
      <c r="D130" s="51"/>
      <c r="E130" s="51"/>
      <c r="F130" s="51"/>
      <c r="G130" s="51"/>
      <c r="H130" s="51"/>
      <c r="I130" s="72"/>
      <c r="J130" s="73"/>
      <c r="K130" s="51"/>
      <c r="L130" s="164"/>
      <c r="M130" s="164"/>
      <c r="N130" s="164"/>
      <c r="O130" s="164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  <c r="AA130" s="141"/>
      <c r="AB130" s="141"/>
      <c r="AC130" s="141"/>
      <c r="AD130" s="141"/>
      <c r="AE130" s="141"/>
      <c r="AF130" s="141"/>
      <c r="AG130" s="141"/>
      <c r="AH130" s="141"/>
      <c r="AI130" s="141"/>
      <c r="AJ130" s="141"/>
      <c r="AK130" s="141"/>
      <c r="AL130" s="141"/>
      <c r="AM130" s="141"/>
      <c r="AN130" s="141"/>
      <c r="AO130" s="141"/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41"/>
      <c r="BB130" s="141"/>
      <c r="BC130" s="141"/>
      <c r="BD130" s="141"/>
      <c r="BE130" s="141"/>
      <c r="BF130" s="141"/>
      <c r="BG130" s="141"/>
      <c r="BH130" s="141"/>
      <c r="BI130" s="141"/>
    </row>
    <row r="131" spans="1:61" x14ac:dyDescent="0.25">
      <c r="A131" s="51"/>
      <c r="B131" s="51"/>
      <c r="C131" s="51"/>
      <c r="D131" s="51"/>
      <c r="E131" s="51"/>
      <c r="F131" s="51"/>
      <c r="G131" s="51"/>
      <c r="H131" s="51"/>
      <c r="I131" s="72"/>
      <c r="J131" s="73"/>
      <c r="K131" s="51"/>
      <c r="L131" s="164"/>
      <c r="M131" s="164"/>
      <c r="N131" s="164"/>
      <c r="O131" s="164"/>
      <c r="P131" s="141"/>
      <c r="Q131" s="141"/>
      <c r="R131" s="141"/>
      <c r="S131" s="141"/>
      <c r="T131" s="141"/>
      <c r="U131" s="141"/>
      <c r="V131" s="141"/>
      <c r="W131" s="141"/>
      <c r="X131" s="141"/>
      <c r="Y131" s="141"/>
      <c r="Z131" s="141"/>
      <c r="AA131" s="141"/>
      <c r="AB131" s="141"/>
      <c r="AC131" s="141"/>
      <c r="AD131" s="141"/>
      <c r="AE131" s="141"/>
      <c r="AF131" s="141"/>
      <c r="AG131" s="141"/>
      <c r="AH131" s="141"/>
      <c r="AI131" s="141"/>
      <c r="AJ131" s="141"/>
      <c r="AK131" s="141"/>
      <c r="AL131" s="141"/>
      <c r="AM131" s="141"/>
      <c r="AN131" s="141"/>
      <c r="AO131" s="141"/>
      <c r="AP131" s="141"/>
      <c r="AQ131" s="141"/>
      <c r="AR131" s="141"/>
      <c r="AS131" s="141"/>
      <c r="AT131" s="141"/>
      <c r="AU131" s="141"/>
      <c r="AV131" s="141"/>
      <c r="AW131" s="141"/>
      <c r="AX131" s="141"/>
      <c r="AY131" s="141"/>
      <c r="AZ131" s="141"/>
      <c r="BA131" s="141"/>
      <c r="BB131" s="141"/>
      <c r="BC131" s="141"/>
      <c r="BD131" s="141"/>
      <c r="BE131" s="141"/>
      <c r="BF131" s="141"/>
      <c r="BG131" s="141"/>
      <c r="BH131" s="141"/>
      <c r="BI131" s="141"/>
    </row>
    <row r="132" spans="1:61" x14ac:dyDescent="0.25">
      <c r="A132" s="51"/>
      <c r="B132" s="51"/>
      <c r="C132" s="51"/>
      <c r="D132" s="51"/>
      <c r="E132" s="51"/>
      <c r="F132" s="51"/>
      <c r="G132" s="51"/>
      <c r="H132" s="51"/>
      <c r="I132" s="72"/>
      <c r="J132" s="73"/>
      <c r="K132" s="51"/>
      <c r="L132" s="164"/>
      <c r="M132" s="164"/>
      <c r="N132" s="164"/>
      <c r="O132" s="164"/>
      <c r="P132" s="141"/>
      <c r="Q132" s="141"/>
      <c r="R132" s="141"/>
      <c r="S132" s="141"/>
      <c r="T132" s="141"/>
      <c r="U132" s="141"/>
      <c r="V132" s="141"/>
      <c r="W132" s="141"/>
      <c r="X132" s="141"/>
      <c r="Y132" s="141"/>
      <c r="Z132" s="141"/>
      <c r="AA132" s="141"/>
      <c r="AB132" s="141"/>
      <c r="AC132" s="141"/>
      <c r="AD132" s="141"/>
      <c r="AE132" s="141"/>
      <c r="AF132" s="141"/>
      <c r="AG132" s="141"/>
      <c r="AH132" s="141"/>
      <c r="AI132" s="141"/>
      <c r="AJ132" s="141"/>
      <c r="AK132" s="141"/>
      <c r="AL132" s="141"/>
      <c r="AM132" s="141"/>
      <c r="AN132" s="141"/>
      <c r="AO132" s="141"/>
      <c r="AP132" s="141"/>
      <c r="AQ132" s="141"/>
      <c r="AR132" s="141"/>
      <c r="AS132" s="141"/>
      <c r="AT132" s="141"/>
      <c r="AU132" s="141"/>
      <c r="AV132" s="141"/>
      <c r="AW132" s="141"/>
      <c r="AX132" s="141"/>
      <c r="AY132" s="141"/>
      <c r="AZ132" s="141"/>
      <c r="BA132" s="141"/>
      <c r="BB132" s="141"/>
      <c r="BC132" s="141"/>
      <c r="BD132" s="141"/>
      <c r="BE132" s="141"/>
      <c r="BF132" s="141"/>
      <c r="BG132" s="141"/>
      <c r="BH132" s="141"/>
      <c r="BI132" s="141"/>
    </row>
    <row r="133" spans="1:61" x14ac:dyDescent="0.25">
      <c r="A133" s="51"/>
      <c r="B133" s="51"/>
      <c r="C133" s="51"/>
      <c r="D133" s="51"/>
      <c r="E133" s="51"/>
      <c r="F133" s="51"/>
      <c r="G133" s="51"/>
      <c r="H133" s="51"/>
      <c r="I133" s="72"/>
      <c r="J133" s="73"/>
      <c r="K133" s="51"/>
      <c r="L133" s="164"/>
      <c r="M133" s="164"/>
      <c r="N133" s="164"/>
      <c r="O133" s="164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41"/>
      <c r="AJ133" s="141"/>
      <c r="AK133" s="141"/>
      <c r="AL133" s="141"/>
      <c r="AM133" s="141"/>
      <c r="AN133" s="141"/>
      <c r="AO133" s="141"/>
      <c r="AP133" s="141"/>
      <c r="AQ133" s="141"/>
      <c r="AR133" s="141"/>
      <c r="AS133" s="141"/>
      <c r="AT133" s="141"/>
      <c r="AU133" s="141"/>
      <c r="AV133" s="141"/>
      <c r="AW133" s="141"/>
      <c r="AX133" s="141"/>
      <c r="AY133" s="141"/>
      <c r="AZ133" s="141"/>
      <c r="BA133" s="141"/>
      <c r="BB133" s="141"/>
      <c r="BC133" s="141"/>
      <c r="BD133" s="141"/>
      <c r="BE133" s="141"/>
      <c r="BF133" s="141"/>
      <c r="BG133" s="141"/>
      <c r="BH133" s="141"/>
      <c r="BI133" s="141"/>
    </row>
    <row r="134" spans="1:61" x14ac:dyDescent="0.25">
      <c r="A134" s="51"/>
      <c r="B134" s="51"/>
      <c r="C134" s="51"/>
      <c r="D134" s="51"/>
      <c r="E134" s="51"/>
      <c r="F134" s="51"/>
      <c r="G134" s="51"/>
      <c r="H134" s="51"/>
      <c r="I134" s="72"/>
      <c r="J134" s="73"/>
      <c r="K134" s="51"/>
      <c r="L134" s="164"/>
      <c r="M134" s="164"/>
      <c r="N134" s="164"/>
      <c r="O134" s="164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  <c r="AA134" s="141"/>
      <c r="AB134" s="141"/>
      <c r="AC134" s="141"/>
      <c r="AD134" s="141"/>
      <c r="AE134" s="141"/>
      <c r="AF134" s="141"/>
      <c r="AG134" s="141"/>
      <c r="AH134" s="141"/>
      <c r="AI134" s="141"/>
      <c r="AJ134" s="141"/>
      <c r="AK134" s="141"/>
      <c r="AL134" s="141"/>
      <c r="AM134" s="141"/>
      <c r="AN134" s="141"/>
      <c r="AO134" s="141"/>
      <c r="AP134" s="141"/>
      <c r="AQ134" s="141"/>
      <c r="AR134" s="141"/>
      <c r="AS134" s="141"/>
      <c r="AT134" s="141"/>
      <c r="AU134" s="141"/>
      <c r="AV134" s="141"/>
      <c r="AW134" s="141"/>
      <c r="AX134" s="141"/>
      <c r="AY134" s="141"/>
      <c r="AZ134" s="141"/>
      <c r="BA134" s="141"/>
      <c r="BB134" s="141"/>
      <c r="BC134" s="141"/>
      <c r="BD134" s="141"/>
      <c r="BE134" s="141"/>
      <c r="BF134" s="141"/>
      <c r="BG134" s="141"/>
      <c r="BH134" s="141"/>
      <c r="BI134" s="141"/>
    </row>
    <row r="135" spans="1:61" x14ac:dyDescent="0.25">
      <c r="A135" s="51"/>
      <c r="B135" s="51"/>
      <c r="C135" s="51"/>
      <c r="D135" s="51"/>
      <c r="E135" s="51"/>
      <c r="F135" s="51"/>
      <c r="G135" s="51"/>
      <c r="H135" s="51"/>
      <c r="I135" s="72"/>
      <c r="J135" s="73"/>
      <c r="K135" s="51"/>
      <c r="L135" s="164"/>
      <c r="M135" s="164"/>
      <c r="N135" s="164"/>
      <c r="O135" s="164"/>
      <c r="P135" s="141"/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  <c r="AF135" s="141"/>
      <c r="AG135" s="141"/>
      <c r="AH135" s="141"/>
      <c r="AI135" s="141"/>
      <c r="AJ135" s="141"/>
      <c r="AK135" s="141"/>
      <c r="AL135" s="141"/>
      <c r="AM135" s="141"/>
      <c r="AN135" s="141"/>
      <c r="AO135" s="141"/>
      <c r="AP135" s="141"/>
      <c r="AQ135" s="141"/>
      <c r="AR135" s="141"/>
      <c r="AS135" s="141"/>
      <c r="AT135" s="141"/>
      <c r="AU135" s="141"/>
      <c r="AV135" s="141"/>
      <c r="AW135" s="141"/>
      <c r="AX135" s="141"/>
      <c r="AY135" s="141"/>
      <c r="AZ135" s="141"/>
      <c r="BA135" s="141"/>
      <c r="BB135" s="141"/>
      <c r="BC135" s="141"/>
      <c r="BD135" s="141"/>
      <c r="BE135" s="141"/>
      <c r="BF135" s="141"/>
      <c r="BG135" s="141"/>
      <c r="BH135" s="141"/>
      <c r="BI135" s="141"/>
    </row>
    <row r="136" spans="1:61" x14ac:dyDescent="0.25">
      <c r="A136" s="51"/>
      <c r="B136" s="51"/>
      <c r="C136" s="51"/>
      <c r="D136" s="51"/>
      <c r="E136" s="51"/>
      <c r="F136" s="51"/>
      <c r="G136" s="51"/>
      <c r="H136" s="51"/>
      <c r="I136" s="72"/>
      <c r="J136" s="73"/>
      <c r="K136" s="51"/>
      <c r="L136" s="164"/>
      <c r="M136" s="164"/>
      <c r="N136" s="164"/>
      <c r="O136" s="164"/>
      <c r="P136" s="141"/>
      <c r="Q136" s="141"/>
      <c r="R136" s="141"/>
      <c r="S136" s="141"/>
      <c r="T136" s="141"/>
      <c r="U136" s="141"/>
      <c r="V136" s="141"/>
      <c r="W136" s="141"/>
      <c r="X136" s="141"/>
      <c r="Y136" s="141"/>
      <c r="Z136" s="141"/>
      <c r="AA136" s="141"/>
      <c r="AB136" s="141"/>
      <c r="AC136" s="141"/>
      <c r="AD136" s="141"/>
      <c r="AE136" s="141"/>
      <c r="AF136" s="141"/>
      <c r="AG136" s="141"/>
      <c r="AH136" s="141"/>
      <c r="AI136" s="141"/>
      <c r="AJ136" s="141"/>
      <c r="AK136" s="141"/>
      <c r="AL136" s="141"/>
      <c r="AM136" s="141"/>
      <c r="AN136" s="141"/>
      <c r="AO136" s="141"/>
      <c r="AP136" s="141"/>
      <c r="AQ136" s="141"/>
      <c r="AR136" s="141"/>
      <c r="AS136" s="141"/>
      <c r="AT136" s="141"/>
      <c r="AU136" s="141"/>
      <c r="AV136" s="141"/>
      <c r="AW136" s="141"/>
      <c r="AX136" s="141"/>
      <c r="AY136" s="141"/>
      <c r="AZ136" s="141"/>
      <c r="BA136" s="141"/>
      <c r="BB136" s="141"/>
      <c r="BC136" s="141"/>
      <c r="BD136" s="141"/>
      <c r="BE136" s="141"/>
      <c r="BF136" s="141"/>
      <c r="BG136" s="141"/>
      <c r="BH136" s="141"/>
      <c r="BI136" s="141"/>
    </row>
    <row r="137" spans="1:61" x14ac:dyDescent="0.25">
      <c r="A137" s="51"/>
      <c r="B137" s="51"/>
      <c r="C137" s="51"/>
      <c r="D137" s="51"/>
      <c r="E137" s="51"/>
      <c r="F137" s="51"/>
      <c r="G137" s="51"/>
      <c r="H137" s="51"/>
      <c r="I137" s="72"/>
      <c r="J137" s="73"/>
      <c r="K137" s="51"/>
      <c r="L137" s="164"/>
      <c r="M137" s="164"/>
      <c r="N137" s="164"/>
      <c r="O137" s="164"/>
      <c r="P137" s="141"/>
      <c r="Q137" s="141"/>
      <c r="R137" s="141"/>
      <c r="S137" s="141"/>
      <c r="T137" s="141"/>
      <c r="U137" s="141"/>
      <c r="V137" s="141"/>
      <c r="W137" s="141"/>
      <c r="X137" s="141"/>
      <c r="Y137" s="141"/>
      <c r="Z137" s="141"/>
      <c r="AA137" s="141"/>
      <c r="AB137" s="141"/>
      <c r="AC137" s="141"/>
      <c r="AD137" s="141"/>
      <c r="AE137" s="141"/>
      <c r="AF137" s="141"/>
      <c r="AG137" s="141"/>
      <c r="AH137" s="141"/>
      <c r="AI137" s="141"/>
      <c r="AJ137" s="141"/>
      <c r="AK137" s="141"/>
      <c r="AL137" s="141"/>
      <c r="AM137" s="141"/>
      <c r="AN137" s="141"/>
      <c r="AO137" s="141"/>
      <c r="AP137" s="141"/>
      <c r="AQ137" s="141"/>
      <c r="AR137" s="141"/>
      <c r="AS137" s="141"/>
      <c r="AT137" s="141"/>
      <c r="AU137" s="141"/>
      <c r="AV137" s="141"/>
      <c r="AW137" s="141"/>
      <c r="AX137" s="141"/>
      <c r="AY137" s="141"/>
      <c r="AZ137" s="141"/>
      <c r="BA137" s="141"/>
      <c r="BB137" s="141"/>
      <c r="BC137" s="141"/>
      <c r="BD137" s="141"/>
      <c r="BE137" s="141"/>
      <c r="BF137" s="141"/>
      <c r="BG137" s="141"/>
      <c r="BH137" s="141"/>
      <c r="BI137" s="141"/>
    </row>
    <row r="138" spans="1:61" x14ac:dyDescent="0.25">
      <c r="A138" s="51"/>
      <c r="B138" s="51"/>
      <c r="C138" s="51"/>
      <c r="D138" s="51"/>
      <c r="E138" s="51"/>
      <c r="F138" s="51"/>
      <c r="G138" s="51"/>
      <c r="H138" s="51"/>
      <c r="I138" s="72"/>
      <c r="J138" s="73"/>
      <c r="K138" s="51"/>
      <c r="L138" s="164"/>
      <c r="M138" s="164"/>
      <c r="N138" s="164"/>
      <c r="O138" s="164"/>
      <c r="P138" s="141"/>
      <c r="Q138" s="141"/>
      <c r="R138" s="141"/>
      <c r="S138" s="141"/>
      <c r="T138" s="141"/>
      <c r="U138" s="141"/>
      <c r="V138" s="141"/>
      <c r="W138" s="141"/>
      <c r="X138" s="141"/>
      <c r="Y138" s="141"/>
      <c r="Z138" s="141"/>
      <c r="AA138" s="141"/>
      <c r="AB138" s="141"/>
      <c r="AC138" s="141"/>
      <c r="AD138" s="141"/>
      <c r="AE138" s="141"/>
      <c r="AF138" s="141"/>
      <c r="AG138" s="141"/>
      <c r="AH138" s="141"/>
      <c r="AI138" s="141"/>
      <c r="AJ138" s="141"/>
      <c r="AK138" s="141"/>
      <c r="AL138" s="141"/>
      <c r="AM138" s="141"/>
      <c r="AN138" s="141"/>
      <c r="AO138" s="141"/>
      <c r="AP138" s="141"/>
      <c r="AQ138" s="141"/>
      <c r="AR138" s="141"/>
      <c r="AS138" s="141"/>
      <c r="AT138" s="141"/>
      <c r="AU138" s="141"/>
      <c r="AV138" s="141"/>
      <c r="AW138" s="141"/>
      <c r="AX138" s="141"/>
      <c r="AY138" s="141"/>
      <c r="AZ138" s="141"/>
      <c r="BA138" s="141"/>
      <c r="BB138" s="141"/>
      <c r="BC138" s="141"/>
      <c r="BD138" s="141"/>
      <c r="BE138" s="141"/>
      <c r="BF138" s="141"/>
      <c r="BG138" s="141"/>
      <c r="BH138" s="141"/>
      <c r="BI138" s="141"/>
    </row>
    <row r="139" spans="1:61" x14ac:dyDescent="0.25">
      <c r="A139" s="51"/>
      <c r="B139" s="51"/>
      <c r="C139" s="51"/>
      <c r="D139" s="51"/>
      <c r="E139" s="51"/>
      <c r="F139" s="51"/>
      <c r="G139" s="51"/>
      <c r="H139" s="51"/>
      <c r="I139" s="72"/>
      <c r="J139" s="73"/>
      <c r="K139" s="51"/>
      <c r="L139" s="164"/>
      <c r="M139" s="164"/>
      <c r="N139" s="164"/>
      <c r="O139" s="164"/>
      <c r="P139" s="141"/>
      <c r="Q139" s="141"/>
      <c r="R139" s="141"/>
      <c r="S139" s="141"/>
      <c r="T139" s="141"/>
      <c r="U139" s="141"/>
      <c r="V139" s="141"/>
      <c r="W139" s="141"/>
      <c r="X139" s="141"/>
      <c r="Y139" s="141"/>
      <c r="Z139" s="141"/>
      <c r="AA139" s="141"/>
      <c r="AB139" s="141"/>
      <c r="AC139" s="141"/>
      <c r="AD139" s="141"/>
      <c r="AE139" s="141"/>
      <c r="AF139" s="141"/>
      <c r="AG139" s="141"/>
      <c r="AH139" s="141"/>
      <c r="AI139" s="141"/>
      <c r="AJ139" s="141"/>
      <c r="AK139" s="141"/>
      <c r="AL139" s="141"/>
      <c r="AM139" s="141"/>
      <c r="AN139" s="141"/>
      <c r="AO139" s="141"/>
      <c r="AP139" s="141"/>
      <c r="AQ139" s="141"/>
      <c r="AR139" s="141"/>
      <c r="AS139" s="141"/>
      <c r="AT139" s="141"/>
      <c r="AU139" s="141"/>
      <c r="AV139" s="141"/>
      <c r="AW139" s="141"/>
      <c r="AX139" s="141"/>
      <c r="AY139" s="141"/>
      <c r="AZ139" s="141"/>
      <c r="BA139" s="141"/>
      <c r="BB139" s="141"/>
      <c r="BC139" s="141"/>
      <c r="BD139" s="141"/>
      <c r="BE139" s="141"/>
      <c r="BF139" s="141"/>
      <c r="BG139" s="141"/>
      <c r="BH139" s="141"/>
      <c r="BI139" s="141"/>
    </row>
    <row r="140" spans="1:61" x14ac:dyDescent="0.25">
      <c r="A140" s="51"/>
      <c r="B140" s="51"/>
      <c r="C140" s="51"/>
      <c r="D140" s="51"/>
      <c r="E140" s="51"/>
      <c r="F140" s="51"/>
      <c r="G140" s="51"/>
      <c r="H140" s="51"/>
      <c r="I140" s="72"/>
      <c r="J140" s="73"/>
      <c r="K140" s="51"/>
      <c r="L140" s="164"/>
      <c r="M140" s="164"/>
      <c r="N140" s="164"/>
      <c r="O140" s="164"/>
      <c r="P140" s="141"/>
      <c r="Q140" s="141"/>
      <c r="R140" s="141"/>
      <c r="S140" s="141"/>
      <c r="T140" s="141"/>
      <c r="U140" s="141"/>
      <c r="V140" s="141"/>
      <c r="W140" s="141"/>
      <c r="X140" s="141"/>
      <c r="Y140" s="141"/>
      <c r="Z140" s="141"/>
      <c r="AA140" s="141"/>
      <c r="AB140" s="141"/>
      <c r="AC140" s="141"/>
      <c r="AD140" s="141"/>
      <c r="AE140" s="141"/>
      <c r="AF140" s="141"/>
      <c r="AG140" s="141"/>
      <c r="AH140" s="141"/>
      <c r="AI140" s="141"/>
      <c r="AJ140" s="141"/>
      <c r="AK140" s="141"/>
      <c r="AL140" s="141"/>
      <c r="AM140" s="141"/>
      <c r="AN140" s="141"/>
      <c r="AO140" s="141"/>
      <c r="AP140" s="141"/>
      <c r="AQ140" s="141"/>
      <c r="AR140" s="141"/>
      <c r="AS140" s="141"/>
      <c r="AT140" s="141"/>
      <c r="AU140" s="141"/>
      <c r="AV140" s="141"/>
      <c r="AW140" s="141"/>
      <c r="AX140" s="141"/>
      <c r="AY140" s="141"/>
      <c r="AZ140" s="141"/>
      <c r="BA140" s="141"/>
      <c r="BB140" s="141"/>
      <c r="BC140" s="141"/>
      <c r="BD140" s="141"/>
      <c r="BE140" s="141"/>
      <c r="BF140" s="141"/>
      <c r="BG140" s="141"/>
      <c r="BH140" s="141"/>
      <c r="BI140" s="141"/>
    </row>
    <row r="141" spans="1:61" x14ac:dyDescent="0.25">
      <c r="A141" s="51"/>
      <c r="B141" s="51"/>
      <c r="C141" s="51"/>
      <c r="D141" s="51"/>
      <c r="E141" s="51"/>
      <c r="F141" s="51"/>
      <c r="G141" s="51"/>
      <c r="H141" s="51"/>
      <c r="I141" s="72"/>
      <c r="J141" s="73"/>
      <c r="K141" s="51"/>
      <c r="L141" s="164"/>
      <c r="M141" s="164"/>
      <c r="N141" s="164"/>
      <c r="O141" s="164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  <c r="AA141" s="141"/>
      <c r="AB141" s="141"/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  <c r="AW141" s="141"/>
      <c r="AX141" s="141"/>
      <c r="AY141" s="141"/>
      <c r="AZ141" s="141"/>
      <c r="BA141" s="141"/>
      <c r="BB141" s="141"/>
      <c r="BC141" s="141"/>
      <c r="BD141" s="141"/>
      <c r="BE141" s="141"/>
      <c r="BF141" s="141"/>
      <c r="BG141" s="141"/>
      <c r="BH141" s="141"/>
      <c r="BI141" s="141"/>
    </row>
    <row r="142" spans="1:61" x14ac:dyDescent="0.25">
      <c r="A142" s="51"/>
      <c r="B142" s="51"/>
      <c r="C142" s="51"/>
      <c r="D142" s="51"/>
      <c r="E142" s="51"/>
      <c r="F142" s="51"/>
      <c r="G142" s="51"/>
      <c r="H142" s="51"/>
      <c r="I142" s="72"/>
      <c r="J142" s="73"/>
      <c r="K142" s="51"/>
      <c r="L142" s="164"/>
      <c r="M142" s="164"/>
      <c r="N142" s="164"/>
      <c r="O142" s="164"/>
      <c r="P142" s="141"/>
      <c r="Q142" s="141"/>
      <c r="R142" s="141"/>
      <c r="S142" s="141"/>
      <c r="T142" s="141"/>
      <c r="U142" s="141"/>
      <c r="V142" s="141"/>
      <c r="W142" s="141"/>
      <c r="X142" s="141"/>
      <c r="Y142" s="141"/>
      <c r="Z142" s="141"/>
      <c r="AA142" s="141"/>
      <c r="AB142" s="141"/>
      <c r="AC142" s="141"/>
      <c r="AD142" s="141"/>
      <c r="AE142" s="141"/>
      <c r="AF142" s="141"/>
      <c r="AG142" s="141"/>
      <c r="AH142" s="141"/>
      <c r="AI142" s="141"/>
      <c r="AJ142" s="141"/>
      <c r="AK142" s="141"/>
      <c r="AL142" s="141"/>
      <c r="AM142" s="141"/>
      <c r="AN142" s="141"/>
      <c r="AO142" s="141"/>
      <c r="AP142" s="141"/>
      <c r="AQ142" s="141"/>
      <c r="AR142" s="141"/>
      <c r="AS142" s="141"/>
      <c r="AT142" s="141"/>
      <c r="AU142" s="141"/>
      <c r="AV142" s="141"/>
      <c r="AW142" s="141"/>
      <c r="AX142" s="141"/>
      <c r="AY142" s="141"/>
      <c r="AZ142" s="141"/>
      <c r="BA142" s="141"/>
      <c r="BB142" s="141"/>
      <c r="BC142" s="141"/>
      <c r="BD142" s="141"/>
      <c r="BE142" s="141"/>
      <c r="BF142" s="141"/>
      <c r="BG142" s="141"/>
      <c r="BH142" s="141"/>
      <c r="BI142" s="141"/>
    </row>
    <row r="143" spans="1:61" x14ac:dyDescent="0.25">
      <c r="A143" s="51"/>
      <c r="B143" s="51"/>
      <c r="C143" s="51"/>
      <c r="D143" s="51"/>
      <c r="E143" s="51"/>
      <c r="F143" s="51"/>
      <c r="G143" s="51"/>
      <c r="H143" s="51"/>
      <c r="I143" s="72"/>
      <c r="J143" s="73"/>
      <c r="K143" s="51"/>
      <c r="L143" s="164"/>
      <c r="M143" s="164"/>
      <c r="N143" s="164"/>
      <c r="O143" s="164"/>
      <c r="P143" s="141"/>
      <c r="Q143" s="141"/>
      <c r="R143" s="141"/>
      <c r="S143" s="141"/>
      <c r="T143" s="141"/>
      <c r="U143" s="141"/>
      <c r="V143" s="141"/>
      <c r="W143" s="141"/>
      <c r="X143" s="141"/>
      <c r="Y143" s="141"/>
      <c r="Z143" s="141"/>
      <c r="AA143" s="141"/>
      <c r="AB143" s="141"/>
      <c r="AC143" s="141"/>
      <c r="AD143" s="141"/>
      <c r="AE143" s="141"/>
      <c r="AF143" s="141"/>
      <c r="AG143" s="141"/>
      <c r="AH143" s="141"/>
      <c r="AI143" s="141"/>
      <c r="AJ143" s="141"/>
      <c r="AK143" s="141"/>
      <c r="AL143" s="141"/>
      <c r="AM143" s="141"/>
      <c r="AN143" s="141"/>
      <c r="AO143" s="141"/>
      <c r="AP143" s="141"/>
      <c r="AQ143" s="141"/>
      <c r="AR143" s="141"/>
      <c r="AS143" s="141"/>
      <c r="AT143" s="141"/>
      <c r="AU143" s="141"/>
      <c r="AV143" s="141"/>
      <c r="AW143" s="141"/>
      <c r="AX143" s="141"/>
      <c r="AY143" s="141"/>
      <c r="AZ143" s="141"/>
      <c r="BA143" s="141"/>
      <c r="BB143" s="141"/>
      <c r="BC143" s="141"/>
      <c r="BD143" s="141"/>
      <c r="BE143" s="141"/>
      <c r="BF143" s="141"/>
      <c r="BG143" s="141"/>
      <c r="BH143" s="141"/>
      <c r="BI143" s="141"/>
    </row>
    <row r="144" spans="1:61" x14ac:dyDescent="0.25">
      <c r="A144" s="51"/>
      <c r="B144" s="51"/>
      <c r="C144" s="51"/>
      <c r="D144" s="51"/>
      <c r="E144" s="51"/>
      <c r="F144" s="51"/>
      <c r="G144" s="51"/>
      <c r="H144" s="51"/>
      <c r="I144" s="72"/>
      <c r="J144" s="73"/>
      <c r="K144" s="51"/>
      <c r="L144" s="164"/>
      <c r="M144" s="164"/>
      <c r="N144" s="164"/>
      <c r="O144" s="164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  <c r="AX144" s="141"/>
      <c r="AY144" s="141"/>
      <c r="AZ144" s="141"/>
      <c r="BA144" s="141"/>
      <c r="BB144" s="141"/>
      <c r="BC144" s="141"/>
      <c r="BD144" s="141"/>
      <c r="BE144" s="141"/>
      <c r="BF144" s="141"/>
      <c r="BG144" s="141"/>
      <c r="BH144" s="141"/>
      <c r="BI144" s="141"/>
    </row>
    <row r="145" spans="1:61" x14ac:dyDescent="0.25">
      <c r="A145" s="51"/>
      <c r="B145" s="51"/>
      <c r="C145" s="51"/>
      <c r="D145" s="51"/>
      <c r="E145" s="51"/>
      <c r="F145" s="51"/>
      <c r="G145" s="51"/>
      <c r="H145" s="51"/>
      <c r="I145" s="72"/>
      <c r="J145" s="73"/>
      <c r="K145" s="51"/>
      <c r="L145" s="164"/>
      <c r="M145" s="164"/>
      <c r="N145" s="164"/>
      <c r="O145" s="164"/>
      <c r="P145" s="141"/>
      <c r="Q145" s="141"/>
      <c r="R145" s="141"/>
      <c r="S145" s="141"/>
      <c r="T145" s="141"/>
      <c r="U145" s="141"/>
      <c r="V145" s="141"/>
      <c r="W145" s="141"/>
      <c r="X145" s="141"/>
      <c r="Y145" s="141"/>
      <c r="Z145" s="141"/>
      <c r="AA145" s="141"/>
      <c r="AB145" s="141"/>
      <c r="AC145" s="141"/>
      <c r="AD145" s="141"/>
      <c r="AE145" s="141"/>
      <c r="AF145" s="141"/>
      <c r="AG145" s="141"/>
      <c r="AH145" s="141"/>
      <c r="AI145" s="141"/>
      <c r="AJ145" s="141"/>
      <c r="AK145" s="141"/>
      <c r="AL145" s="141"/>
      <c r="AM145" s="141"/>
      <c r="AN145" s="141"/>
      <c r="AO145" s="141"/>
      <c r="AP145" s="141"/>
      <c r="AQ145" s="141"/>
      <c r="AR145" s="141"/>
      <c r="AS145" s="141"/>
      <c r="AT145" s="141"/>
      <c r="AU145" s="141"/>
      <c r="AV145" s="141"/>
      <c r="AW145" s="141"/>
      <c r="AX145" s="141"/>
      <c r="AY145" s="141"/>
      <c r="AZ145" s="141"/>
      <c r="BA145" s="141"/>
      <c r="BB145" s="141"/>
      <c r="BC145" s="141"/>
      <c r="BD145" s="141"/>
      <c r="BE145" s="141"/>
      <c r="BF145" s="141"/>
      <c r="BG145" s="141"/>
      <c r="BH145" s="141"/>
      <c r="BI145" s="141"/>
    </row>
    <row r="146" spans="1:61" x14ac:dyDescent="0.25">
      <c r="A146" s="51"/>
      <c r="B146" s="51"/>
      <c r="C146" s="51"/>
      <c r="D146" s="51"/>
      <c r="E146" s="51"/>
      <c r="F146" s="51"/>
      <c r="G146" s="51"/>
      <c r="H146" s="51"/>
      <c r="I146" s="72"/>
      <c r="J146" s="73"/>
      <c r="K146" s="51"/>
      <c r="L146" s="164"/>
      <c r="M146" s="164"/>
      <c r="N146" s="164"/>
      <c r="O146" s="164"/>
      <c r="P146" s="141"/>
      <c r="Q146" s="141"/>
      <c r="R146" s="141"/>
      <c r="S146" s="141"/>
      <c r="T146" s="141"/>
      <c r="U146" s="141"/>
      <c r="V146" s="141"/>
      <c r="W146" s="141"/>
      <c r="X146" s="141"/>
      <c r="Y146" s="141"/>
      <c r="Z146" s="141"/>
      <c r="AA146" s="141"/>
      <c r="AB146" s="141"/>
      <c r="AC146" s="141"/>
      <c r="AD146" s="141"/>
      <c r="AE146" s="141"/>
      <c r="AF146" s="141"/>
      <c r="AG146" s="141"/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  <c r="AW146" s="141"/>
      <c r="AX146" s="141"/>
      <c r="AY146" s="141"/>
      <c r="AZ146" s="141"/>
      <c r="BA146" s="141"/>
      <c r="BB146" s="141"/>
      <c r="BC146" s="141"/>
      <c r="BD146" s="141"/>
      <c r="BE146" s="141"/>
      <c r="BF146" s="141"/>
      <c r="BG146" s="141"/>
      <c r="BH146" s="141"/>
      <c r="BI146" s="141"/>
    </row>
    <row r="147" spans="1:61" x14ac:dyDescent="0.25">
      <c r="A147" s="51"/>
      <c r="B147" s="51"/>
      <c r="C147" s="51"/>
      <c r="D147" s="51"/>
      <c r="E147" s="51"/>
      <c r="F147" s="51"/>
      <c r="G147" s="51"/>
      <c r="H147" s="51"/>
      <c r="I147" s="72"/>
      <c r="J147" s="73"/>
      <c r="K147" s="51"/>
      <c r="L147" s="164"/>
      <c r="M147" s="164"/>
      <c r="N147" s="164"/>
      <c r="O147" s="164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  <c r="Z147" s="141"/>
      <c r="AA147" s="141"/>
      <c r="AB147" s="141"/>
      <c r="AC147" s="141"/>
      <c r="AD147" s="141"/>
      <c r="AE147" s="141"/>
      <c r="AF147" s="141"/>
      <c r="AG147" s="141"/>
      <c r="AH147" s="141"/>
      <c r="AI147" s="141"/>
      <c r="AJ147" s="141"/>
      <c r="AK147" s="141"/>
      <c r="AL147" s="141"/>
      <c r="AM147" s="141"/>
      <c r="AN147" s="141"/>
      <c r="AO147" s="141"/>
      <c r="AP147" s="141"/>
      <c r="AQ147" s="141"/>
      <c r="AR147" s="141"/>
      <c r="AS147" s="141"/>
      <c r="AT147" s="141"/>
      <c r="AU147" s="141"/>
      <c r="AV147" s="141"/>
      <c r="AW147" s="141"/>
      <c r="AX147" s="141"/>
      <c r="AY147" s="141"/>
      <c r="AZ147" s="141"/>
      <c r="BA147" s="141"/>
      <c r="BB147" s="141"/>
      <c r="BC147" s="141"/>
      <c r="BD147" s="141"/>
      <c r="BE147" s="141"/>
      <c r="BF147" s="141"/>
      <c r="BG147" s="141"/>
      <c r="BH147" s="141"/>
      <c r="BI147" s="141"/>
    </row>
    <row r="148" spans="1:61" x14ac:dyDescent="0.25">
      <c r="A148" s="51"/>
      <c r="B148" s="51"/>
      <c r="C148" s="51"/>
      <c r="D148" s="51"/>
      <c r="E148" s="51"/>
      <c r="F148" s="51"/>
      <c r="G148" s="51"/>
      <c r="H148" s="51"/>
      <c r="I148" s="72"/>
      <c r="J148" s="73"/>
      <c r="K148" s="51"/>
      <c r="L148" s="164"/>
      <c r="M148" s="164"/>
      <c r="N148" s="164"/>
      <c r="O148" s="164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  <c r="AA148" s="141"/>
      <c r="AB148" s="141"/>
      <c r="AC148" s="141"/>
      <c r="AD148" s="141"/>
      <c r="AE148" s="141"/>
      <c r="AF148" s="141"/>
      <c r="AG148" s="141"/>
      <c r="AH148" s="141"/>
      <c r="AI148" s="141"/>
      <c r="AJ148" s="141"/>
      <c r="AK148" s="141"/>
      <c r="AL148" s="141"/>
      <c r="AM148" s="141"/>
      <c r="AN148" s="141"/>
      <c r="AO148" s="141"/>
      <c r="AP148" s="141"/>
      <c r="AQ148" s="141"/>
      <c r="AR148" s="141"/>
      <c r="AS148" s="141"/>
      <c r="AT148" s="141"/>
      <c r="AU148" s="141"/>
      <c r="AV148" s="141"/>
      <c r="AW148" s="141"/>
      <c r="AX148" s="141"/>
      <c r="AY148" s="141"/>
      <c r="AZ148" s="141"/>
      <c r="BA148" s="141"/>
      <c r="BB148" s="141"/>
      <c r="BC148" s="141"/>
      <c r="BD148" s="141"/>
      <c r="BE148" s="141"/>
      <c r="BF148" s="141"/>
      <c r="BG148" s="141"/>
      <c r="BH148" s="141"/>
      <c r="BI148" s="141"/>
    </row>
    <row r="149" spans="1:61" x14ac:dyDescent="0.25">
      <c r="A149" s="51"/>
      <c r="B149" s="51"/>
      <c r="C149" s="51"/>
      <c r="D149" s="51"/>
      <c r="E149" s="51"/>
      <c r="F149" s="51"/>
      <c r="G149" s="51"/>
      <c r="H149" s="51"/>
      <c r="I149" s="72"/>
      <c r="J149" s="73"/>
      <c r="K149" s="51"/>
      <c r="L149" s="164"/>
      <c r="M149" s="164"/>
      <c r="N149" s="164"/>
      <c r="O149" s="164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  <c r="AA149" s="141"/>
      <c r="AB149" s="141"/>
      <c r="AC149" s="141"/>
      <c r="AD149" s="141"/>
      <c r="AE149" s="141"/>
      <c r="AF149" s="141"/>
      <c r="AG149" s="141"/>
      <c r="AH149" s="141"/>
      <c r="AI149" s="141"/>
      <c r="AJ149" s="141"/>
      <c r="AK149" s="141"/>
      <c r="AL149" s="141"/>
      <c r="AM149" s="141"/>
      <c r="AN149" s="141"/>
      <c r="AO149" s="141"/>
      <c r="AP149" s="141"/>
      <c r="AQ149" s="141"/>
      <c r="AR149" s="141"/>
      <c r="AS149" s="141"/>
      <c r="AT149" s="141"/>
      <c r="AU149" s="141"/>
      <c r="AV149" s="141"/>
      <c r="AW149" s="141"/>
      <c r="AX149" s="141"/>
      <c r="AY149" s="141"/>
      <c r="AZ149" s="141"/>
      <c r="BA149" s="141"/>
      <c r="BB149" s="141"/>
      <c r="BC149" s="141"/>
      <c r="BD149" s="141"/>
      <c r="BE149" s="141"/>
      <c r="BF149" s="141"/>
      <c r="BG149" s="141"/>
      <c r="BH149" s="141"/>
      <c r="BI149" s="141"/>
    </row>
    <row r="150" spans="1:61" x14ac:dyDescent="0.25">
      <c r="A150" s="51"/>
      <c r="B150" s="51"/>
      <c r="C150" s="51"/>
      <c r="D150" s="51"/>
      <c r="E150" s="51"/>
      <c r="F150" s="51"/>
      <c r="G150" s="51"/>
      <c r="H150" s="51"/>
      <c r="I150" s="72"/>
      <c r="J150" s="73"/>
      <c r="K150" s="51"/>
      <c r="L150" s="164"/>
      <c r="M150" s="164"/>
      <c r="N150" s="164"/>
      <c r="O150" s="164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  <c r="AA150" s="141"/>
      <c r="AB150" s="141"/>
      <c r="AC150" s="141"/>
      <c r="AD150" s="141"/>
      <c r="AE150" s="141"/>
      <c r="AF150" s="141"/>
      <c r="AG150" s="141"/>
      <c r="AH150" s="141"/>
      <c r="AI150" s="141"/>
      <c r="AJ150" s="141"/>
      <c r="AK150" s="141"/>
      <c r="AL150" s="141"/>
      <c r="AM150" s="141"/>
      <c r="AN150" s="141"/>
      <c r="AO150" s="141"/>
      <c r="AP150" s="141"/>
      <c r="AQ150" s="141"/>
      <c r="AR150" s="141"/>
      <c r="AS150" s="141"/>
      <c r="AT150" s="141"/>
      <c r="AU150" s="141"/>
      <c r="AV150" s="141"/>
      <c r="AW150" s="141"/>
      <c r="AX150" s="141"/>
      <c r="AY150" s="141"/>
      <c r="AZ150" s="141"/>
      <c r="BA150" s="141"/>
      <c r="BB150" s="141"/>
      <c r="BC150" s="141"/>
      <c r="BD150" s="141"/>
      <c r="BE150" s="141"/>
      <c r="BF150" s="141"/>
      <c r="BG150" s="141"/>
      <c r="BH150" s="141"/>
      <c r="BI150" s="141"/>
    </row>
    <row r="151" spans="1:61" x14ac:dyDescent="0.25">
      <c r="A151" s="51"/>
      <c r="B151" s="51"/>
      <c r="C151" s="51"/>
      <c r="D151" s="51"/>
      <c r="E151" s="51"/>
      <c r="F151" s="51"/>
      <c r="G151" s="51"/>
      <c r="H151" s="51"/>
      <c r="I151" s="72"/>
      <c r="J151" s="73"/>
      <c r="K151" s="51"/>
      <c r="L151" s="164"/>
      <c r="M151" s="164"/>
      <c r="N151" s="164"/>
      <c r="O151" s="164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  <c r="AA151" s="141"/>
      <c r="AB151" s="141"/>
      <c r="AC151" s="141"/>
      <c r="AD151" s="141"/>
      <c r="AE151" s="141"/>
      <c r="AF151" s="141"/>
      <c r="AG151" s="141"/>
      <c r="AH151" s="141"/>
      <c r="AI151" s="141"/>
      <c r="AJ151" s="141"/>
      <c r="AK151" s="141"/>
      <c r="AL151" s="141"/>
      <c r="AM151" s="141"/>
      <c r="AN151" s="141"/>
      <c r="AO151" s="141"/>
      <c r="AP151" s="141"/>
      <c r="AQ151" s="141"/>
      <c r="AR151" s="141"/>
      <c r="AS151" s="141"/>
      <c r="AT151" s="141"/>
      <c r="AU151" s="141"/>
      <c r="AV151" s="141"/>
      <c r="AW151" s="141"/>
      <c r="AX151" s="141"/>
      <c r="AY151" s="141"/>
      <c r="AZ151" s="141"/>
      <c r="BA151" s="141"/>
      <c r="BB151" s="141"/>
      <c r="BC151" s="141"/>
      <c r="BD151" s="141"/>
      <c r="BE151" s="141"/>
      <c r="BF151" s="141"/>
      <c r="BG151" s="141"/>
      <c r="BH151" s="141"/>
      <c r="BI151" s="141"/>
    </row>
    <row r="152" spans="1:61" x14ac:dyDescent="0.25">
      <c r="A152" s="51"/>
      <c r="B152" s="51"/>
      <c r="C152" s="51"/>
      <c r="D152" s="51"/>
      <c r="E152" s="51"/>
      <c r="F152" s="51"/>
      <c r="G152" s="51"/>
      <c r="H152" s="51"/>
      <c r="I152" s="72"/>
      <c r="J152" s="73"/>
      <c r="K152" s="51"/>
      <c r="L152" s="164"/>
      <c r="M152" s="164"/>
      <c r="N152" s="164"/>
      <c r="O152" s="164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  <c r="Z152" s="141"/>
      <c r="AA152" s="141"/>
      <c r="AB152" s="141"/>
      <c r="AC152" s="141"/>
      <c r="AD152" s="141"/>
      <c r="AE152" s="141"/>
      <c r="AF152" s="141"/>
      <c r="AG152" s="141"/>
      <c r="AH152" s="141"/>
      <c r="AI152" s="141"/>
      <c r="AJ152" s="141"/>
      <c r="AK152" s="141"/>
      <c r="AL152" s="141"/>
      <c r="AM152" s="141"/>
      <c r="AN152" s="141"/>
      <c r="AO152" s="141"/>
      <c r="AP152" s="141"/>
      <c r="AQ152" s="141"/>
      <c r="AR152" s="141"/>
      <c r="AS152" s="141"/>
      <c r="AT152" s="141"/>
      <c r="AU152" s="141"/>
      <c r="AV152" s="141"/>
      <c r="AW152" s="141"/>
      <c r="AX152" s="141"/>
      <c r="AY152" s="141"/>
      <c r="AZ152" s="141"/>
      <c r="BA152" s="141"/>
      <c r="BB152" s="141"/>
      <c r="BC152" s="141"/>
      <c r="BD152" s="141"/>
      <c r="BE152" s="141"/>
      <c r="BF152" s="141"/>
      <c r="BG152" s="141"/>
      <c r="BH152" s="141"/>
      <c r="BI152" s="141"/>
    </row>
    <row r="153" spans="1:61" x14ac:dyDescent="0.25">
      <c r="A153" s="51"/>
      <c r="B153" s="51"/>
      <c r="C153" s="51"/>
      <c r="D153" s="51"/>
      <c r="E153" s="51"/>
      <c r="F153" s="51"/>
      <c r="G153" s="51"/>
      <c r="H153" s="51"/>
      <c r="I153" s="72"/>
      <c r="J153" s="73"/>
      <c r="K153" s="51"/>
      <c r="L153" s="164"/>
      <c r="M153" s="164"/>
      <c r="N153" s="164"/>
      <c r="O153" s="164"/>
      <c r="P153" s="141"/>
      <c r="Q153" s="141"/>
      <c r="R153" s="141"/>
      <c r="S153" s="141"/>
      <c r="T153" s="141"/>
      <c r="U153" s="141"/>
      <c r="V153" s="141"/>
      <c r="W153" s="141"/>
      <c r="X153" s="141"/>
      <c r="Y153" s="141"/>
      <c r="Z153" s="141"/>
      <c r="AA153" s="141"/>
      <c r="AB153" s="141"/>
      <c r="AC153" s="141"/>
      <c r="AD153" s="141"/>
      <c r="AE153" s="141"/>
      <c r="AF153" s="141"/>
      <c r="AG153" s="141"/>
      <c r="AH153" s="141"/>
      <c r="AI153" s="141"/>
      <c r="AJ153" s="141"/>
      <c r="AK153" s="141"/>
      <c r="AL153" s="141"/>
      <c r="AM153" s="141"/>
      <c r="AN153" s="141"/>
      <c r="AO153" s="141"/>
      <c r="AP153" s="141"/>
      <c r="AQ153" s="141"/>
      <c r="AR153" s="141"/>
      <c r="AS153" s="141"/>
      <c r="AT153" s="141"/>
      <c r="AU153" s="141"/>
      <c r="AV153" s="141"/>
      <c r="AW153" s="141"/>
      <c r="AX153" s="141"/>
      <c r="AY153" s="141"/>
      <c r="AZ153" s="141"/>
      <c r="BA153" s="141"/>
      <c r="BB153" s="141"/>
      <c r="BC153" s="141"/>
      <c r="BD153" s="141"/>
      <c r="BE153" s="141"/>
      <c r="BF153" s="141"/>
      <c r="BG153" s="141"/>
      <c r="BH153" s="141"/>
      <c r="BI153" s="141"/>
    </row>
    <row r="154" spans="1:61" x14ac:dyDescent="0.25">
      <c r="A154" s="51"/>
      <c r="B154" s="51"/>
      <c r="C154" s="51"/>
      <c r="D154" s="51"/>
      <c r="E154" s="51"/>
      <c r="F154" s="51"/>
      <c r="G154" s="51"/>
      <c r="H154" s="51"/>
      <c r="I154" s="72"/>
      <c r="J154" s="73"/>
      <c r="K154" s="51"/>
      <c r="L154" s="164"/>
      <c r="M154" s="164"/>
      <c r="N154" s="164"/>
      <c r="O154" s="164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  <c r="Z154" s="141"/>
      <c r="AA154" s="141"/>
      <c r="AB154" s="141"/>
      <c r="AC154" s="141"/>
      <c r="AD154" s="141"/>
      <c r="AE154" s="141"/>
      <c r="AF154" s="141"/>
      <c r="AG154" s="141"/>
      <c r="AH154" s="141"/>
      <c r="AI154" s="141"/>
      <c r="AJ154" s="141"/>
      <c r="AK154" s="141"/>
      <c r="AL154" s="141"/>
      <c r="AM154" s="141"/>
      <c r="AN154" s="141"/>
      <c r="AO154" s="141"/>
      <c r="AP154" s="141"/>
      <c r="AQ154" s="141"/>
      <c r="AR154" s="141"/>
      <c r="AS154" s="141"/>
      <c r="AT154" s="141"/>
      <c r="AU154" s="141"/>
      <c r="AV154" s="141"/>
      <c r="AW154" s="141"/>
      <c r="AX154" s="141"/>
      <c r="AY154" s="141"/>
      <c r="AZ154" s="141"/>
      <c r="BA154" s="141"/>
      <c r="BB154" s="141"/>
      <c r="BC154" s="141"/>
      <c r="BD154" s="141"/>
      <c r="BE154" s="141"/>
      <c r="BF154" s="141"/>
      <c r="BG154" s="141"/>
      <c r="BH154" s="141"/>
      <c r="BI154" s="141"/>
    </row>
    <row r="155" spans="1:61" x14ac:dyDescent="0.25">
      <c r="A155" s="51"/>
      <c r="B155" s="51"/>
      <c r="C155" s="51"/>
      <c r="D155" s="51"/>
      <c r="E155" s="51"/>
      <c r="F155" s="51"/>
      <c r="G155" s="51"/>
      <c r="H155" s="51"/>
      <c r="I155" s="72"/>
      <c r="J155" s="73"/>
      <c r="K155" s="51"/>
      <c r="L155" s="164"/>
      <c r="M155" s="164"/>
      <c r="N155" s="164"/>
      <c r="O155" s="164"/>
      <c r="P155" s="141"/>
      <c r="Q155" s="141"/>
      <c r="R155" s="141"/>
      <c r="S155" s="141"/>
      <c r="T155" s="141"/>
      <c r="U155" s="141"/>
      <c r="V155" s="141"/>
      <c r="W155" s="141"/>
      <c r="X155" s="141"/>
      <c r="Y155" s="141"/>
      <c r="Z155" s="141"/>
      <c r="AA155" s="141"/>
      <c r="AB155" s="141"/>
      <c r="AC155" s="141"/>
      <c r="AD155" s="141"/>
      <c r="AE155" s="141"/>
      <c r="AF155" s="141"/>
      <c r="AG155" s="141"/>
      <c r="AH155" s="141"/>
      <c r="AI155" s="141"/>
      <c r="AJ155" s="141"/>
      <c r="AK155" s="141"/>
      <c r="AL155" s="141"/>
      <c r="AM155" s="141"/>
      <c r="AN155" s="141"/>
      <c r="AO155" s="141"/>
      <c r="AP155" s="141"/>
      <c r="AQ155" s="141"/>
      <c r="AR155" s="141"/>
      <c r="AS155" s="141"/>
      <c r="AT155" s="141"/>
      <c r="AU155" s="141"/>
      <c r="AV155" s="141"/>
      <c r="AW155" s="141"/>
      <c r="AX155" s="141"/>
      <c r="AY155" s="141"/>
      <c r="AZ155" s="141"/>
      <c r="BA155" s="141"/>
      <c r="BB155" s="141"/>
      <c r="BC155" s="141"/>
      <c r="BD155" s="141"/>
      <c r="BE155" s="141"/>
      <c r="BF155" s="141"/>
      <c r="BG155" s="141"/>
      <c r="BH155" s="141"/>
      <c r="BI155" s="141"/>
    </row>
    <row r="156" spans="1:61" x14ac:dyDescent="0.25">
      <c r="A156" s="51"/>
      <c r="B156" s="51"/>
      <c r="C156" s="51"/>
      <c r="D156" s="51"/>
      <c r="E156" s="51"/>
      <c r="F156" s="51"/>
      <c r="G156" s="51"/>
      <c r="H156" s="51"/>
      <c r="I156" s="72"/>
      <c r="J156" s="73"/>
      <c r="K156" s="51"/>
      <c r="L156" s="164"/>
      <c r="M156" s="164"/>
      <c r="N156" s="164"/>
      <c r="O156" s="164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  <c r="Z156" s="141"/>
      <c r="AA156" s="141"/>
      <c r="AB156" s="141"/>
      <c r="AC156" s="141"/>
      <c r="AD156" s="141"/>
      <c r="AE156" s="141"/>
      <c r="AF156" s="141"/>
      <c r="AG156" s="141"/>
      <c r="AH156" s="141"/>
      <c r="AI156" s="141"/>
      <c r="AJ156" s="141"/>
      <c r="AK156" s="141"/>
      <c r="AL156" s="141"/>
      <c r="AM156" s="141"/>
      <c r="AN156" s="141"/>
      <c r="AO156" s="141"/>
      <c r="AP156" s="141"/>
      <c r="AQ156" s="141"/>
      <c r="AR156" s="141"/>
      <c r="AS156" s="141"/>
      <c r="AT156" s="141"/>
      <c r="AU156" s="141"/>
      <c r="AV156" s="141"/>
      <c r="AW156" s="141"/>
      <c r="AX156" s="141"/>
      <c r="AY156" s="141"/>
      <c r="AZ156" s="141"/>
      <c r="BA156" s="141"/>
      <c r="BB156" s="141"/>
      <c r="BC156" s="141"/>
      <c r="BD156" s="141"/>
      <c r="BE156" s="141"/>
      <c r="BF156" s="141"/>
      <c r="BG156" s="141"/>
      <c r="BH156" s="141"/>
      <c r="BI156" s="141"/>
    </row>
    <row r="157" spans="1:61" x14ac:dyDescent="0.25">
      <c r="A157" s="51"/>
      <c r="B157" s="51"/>
      <c r="C157" s="51"/>
      <c r="D157" s="51"/>
      <c r="E157" s="51"/>
      <c r="F157" s="51"/>
      <c r="G157" s="51"/>
      <c r="H157" s="51"/>
      <c r="I157" s="72"/>
      <c r="J157" s="73"/>
      <c r="K157" s="51"/>
      <c r="L157" s="164"/>
      <c r="M157" s="164"/>
      <c r="N157" s="164"/>
      <c r="O157" s="164"/>
      <c r="P157" s="141"/>
      <c r="Q157" s="141"/>
      <c r="R157" s="141"/>
      <c r="S157" s="141"/>
      <c r="T157" s="141"/>
      <c r="U157" s="141"/>
      <c r="V157" s="141"/>
      <c r="W157" s="141"/>
      <c r="X157" s="141"/>
      <c r="Y157" s="141"/>
      <c r="Z157" s="141"/>
      <c r="AA157" s="141"/>
      <c r="AB157" s="141"/>
      <c r="AC157" s="141"/>
      <c r="AD157" s="141"/>
      <c r="AE157" s="141"/>
      <c r="AF157" s="141"/>
      <c r="AG157" s="141"/>
      <c r="AH157" s="141"/>
      <c r="AI157" s="141"/>
      <c r="AJ157" s="141"/>
      <c r="AK157" s="141"/>
      <c r="AL157" s="141"/>
      <c r="AM157" s="141"/>
      <c r="AN157" s="141"/>
      <c r="AO157" s="141"/>
      <c r="AP157" s="141"/>
      <c r="AQ157" s="141"/>
      <c r="AR157" s="141"/>
      <c r="AS157" s="141"/>
      <c r="AT157" s="141"/>
      <c r="AU157" s="141"/>
      <c r="AV157" s="141"/>
      <c r="AW157" s="141"/>
      <c r="AX157" s="141"/>
      <c r="AY157" s="141"/>
      <c r="AZ157" s="141"/>
      <c r="BA157" s="141"/>
      <c r="BB157" s="141"/>
      <c r="BC157" s="141"/>
      <c r="BD157" s="141"/>
      <c r="BE157" s="141"/>
      <c r="BF157" s="141"/>
      <c r="BG157" s="141"/>
      <c r="BH157" s="141"/>
      <c r="BI157" s="141"/>
    </row>
    <row r="158" spans="1:61" x14ac:dyDescent="0.25">
      <c r="A158" s="51"/>
      <c r="B158" s="51"/>
      <c r="C158" s="51"/>
      <c r="D158" s="51"/>
      <c r="E158" s="51"/>
      <c r="F158" s="51"/>
      <c r="G158" s="51"/>
      <c r="H158" s="51"/>
      <c r="I158" s="72"/>
      <c r="J158" s="73"/>
      <c r="K158" s="51"/>
      <c r="L158" s="164"/>
      <c r="M158" s="164"/>
      <c r="N158" s="164"/>
      <c r="O158" s="164"/>
      <c r="P158" s="141"/>
      <c r="Q158" s="141"/>
      <c r="R158" s="141"/>
      <c r="S158" s="141"/>
      <c r="T158" s="141"/>
      <c r="U158" s="141"/>
      <c r="V158" s="141"/>
      <c r="W158" s="141"/>
      <c r="X158" s="141"/>
      <c r="Y158" s="141"/>
      <c r="Z158" s="141"/>
      <c r="AA158" s="141"/>
      <c r="AB158" s="141"/>
      <c r="AC158" s="141"/>
      <c r="AD158" s="141"/>
      <c r="AE158" s="141"/>
      <c r="AF158" s="141"/>
      <c r="AG158" s="141"/>
      <c r="AH158" s="141"/>
      <c r="AI158" s="141"/>
      <c r="AJ158" s="141"/>
      <c r="AK158" s="141"/>
      <c r="AL158" s="141"/>
      <c r="AM158" s="141"/>
      <c r="AN158" s="141"/>
      <c r="AO158" s="141"/>
      <c r="AP158" s="141"/>
      <c r="AQ158" s="141"/>
      <c r="AR158" s="141"/>
      <c r="AS158" s="141"/>
      <c r="AT158" s="141"/>
      <c r="AU158" s="141"/>
      <c r="AV158" s="141"/>
      <c r="AW158" s="141"/>
      <c r="AX158" s="141"/>
      <c r="AY158" s="141"/>
      <c r="AZ158" s="141"/>
      <c r="BA158" s="141"/>
      <c r="BB158" s="141"/>
      <c r="BC158" s="141"/>
      <c r="BD158" s="141"/>
      <c r="BE158" s="141"/>
      <c r="BF158" s="141"/>
      <c r="BG158" s="141"/>
      <c r="BH158" s="141"/>
      <c r="BI158" s="141"/>
    </row>
    <row r="159" spans="1:61" x14ac:dyDescent="0.25">
      <c r="A159" s="51"/>
      <c r="B159" s="51"/>
      <c r="C159" s="51"/>
      <c r="D159" s="51"/>
      <c r="E159" s="51"/>
      <c r="F159" s="51"/>
      <c r="G159" s="51"/>
      <c r="H159" s="51"/>
      <c r="I159" s="72"/>
      <c r="J159" s="73"/>
      <c r="K159" s="51"/>
      <c r="L159" s="164"/>
      <c r="M159" s="164"/>
      <c r="N159" s="164"/>
      <c r="O159" s="164"/>
      <c r="P159" s="141"/>
      <c r="Q159" s="141"/>
      <c r="R159" s="141"/>
      <c r="S159" s="141"/>
      <c r="T159" s="141"/>
      <c r="U159" s="141"/>
      <c r="V159" s="141"/>
      <c r="W159" s="141"/>
      <c r="X159" s="141"/>
      <c r="Y159" s="141"/>
      <c r="Z159" s="141"/>
      <c r="AA159" s="141"/>
      <c r="AB159" s="141"/>
      <c r="AC159" s="141"/>
      <c r="AD159" s="141"/>
      <c r="AE159" s="141"/>
      <c r="AF159" s="141"/>
      <c r="AG159" s="141"/>
      <c r="AH159" s="141"/>
      <c r="AI159" s="141"/>
      <c r="AJ159" s="141"/>
      <c r="AK159" s="141"/>
      <c r="AL159" s="141"/>
      <c r="AM159" s="141"/>
      <c r="AN159" s="141"/>
      <c r="AO159" s="141"/>
      <c r="AP159" s="141"/>
      <c r="AQ159" s="141"/>
      <c r="AR159" s="141"/>
      <c r="AS159" s="141"/>
      <c r="AT159" s="141"/>
      <c r="AU159" s="141"/>
      <c r="AV159" s="141"/>
      <c r="AW159" s="141"/>
      <c r="AX159" s="141"/>
      <c r="AY159" s="141"/>
      <c r="AZ159" s="141"/>
      <c r="BA159" s="141"/>
      <c r="BB159" s="141"/>
      <c r="BC159" s="141"/>
      <c r="BD159" s="141"/>
      <c r="BE159" s="141"/>
      <c r="BF159" s="141"/>
      <c r="BG159" s="141"/>
      <c r="BH159" s="141"/>
      <c r="BI159" s="141"/>
    </row>
    <row r="160" spans="1:61" x14ac:dyDescent="0.25">
      <c r="A160" s="51"/>
      <c r="B160" s="51"/>
      <c r="C160" s="51"/>
      <c r="D160" s="51"/>
      <c r="E160" s="51"/>
      <c r="F160" s="51"/>
      <c r="G160" s="51"/>
      <c r="H160" s="51"/>
      <c r="I160" s="72"/>
      <c r="J160" s="73"/>
      <c r="K160" s="51"/>
      <c r="L160" s="164"/>
      <c r="M160" s="164"/>
      <c r="N160" s="164"/>
      <c r="O160" s="164"/>
      <c r="P160" s="141"/>
      <c r="Q160" s="141"/>
      <c r="R160" s="141"/>
      <c r="S160" s="141"/>
      <c r="T160" s="141"/>
      <c r="U160" s="141"/>
      <c r="V160" s="141"/>
      <c r="W160" s="141"/>
      <c r="X160" s="141"/>
      <c r="Y160" s="141"/>
      <c r="Z160" s="141"/>
      <c r="AA160" s="141"/>
      <c r="AB160" s="141"/>
      <c r="AC160" s="141"/>
      <c r="AD160" s="141"/>
      <c r="AE160" s="141"/>
      <c r="AF160" s="141"/>
      <c r="AG160" s="141"/>
      <c r="AH160" s="141"/>
      <c r="AI160" s="141"/>
      <c r="AJ160" s="141"/>
      <c r="AK160" s="141"/>
      <c r="AL160" s="141"/>
      <c r="AM160" s="141"/>
      <c r="AN160" s="141"/>
      <c r="AO160" s="141"/>
      <c r="AP160" s="141"/>
      <c r="AQ160" s="141"/>
      <c r="AR160" s="141"/>
      <c r="AS160" s="141"/>
      <c r="AT160" s="141"/>
      <c r="AU160" s="141"/>
      <c r="AV160" s="141"/>
      <c r="AW160" s="141"/>
      <c r="AX160" s="141"/>
      <c r="AY160" s="141"/>
      <c r="AZ160" s="141"/>
      <c r="BA160" s="141"/>
      <c r="BB160" s="141"/>
      <c r="BC160" s="141"/>
      <c r="BD160" s="141"/>
      <c r="BE160" s="141"/>
      <c r="BF160" s="141"/>
      <c r="BG160" s="141"/>
      <c r="BH160" s="141"/>
      <c r="BI160" s="141"/>
    </row>
    <row r="161" spans="1:61" x14ac:dyDescent="0.25">
      <c r="A161" s="51"/>
      <c r="B161" s="51"/>
      <c r="C161" s="51"/>
      <c r="D161" s="51"/>
      <c r="E161" s="51"/>
      <c r="F161" s="51"/>
      <c r="G161" s="51"/>
      <c r="H161" s="51"/>
      <c r="I161" s="72"/>
      <c r="J161" s="73"/>
      <c r="K161" s="51"/>
      <c r="L161" s="164"/>
      <c r="M161" s="164"/>
      <c r="N161" s="164"/>
      <c r="O161" s="164"/>
      <c r="P161" s="141"/>
      <c r="Q161" s="141"/>
      <c r="R161" s="141"/>
      <c r="S161" s="141"/>
      <c r="T161" s="141"/>
      <c r="U161" s="141"/>
      <c r="V161" s="141"/>
      <c r="W161" s="141"/>
      <c r="X161" s="141"/>
      <c r="Y161" s="141"/>
      <c r="Z161" s="141"/>
      <c r="AA161" s="141"/>
      <c r="AB161" s="141"/>
      <c r="AC161" s="141"/>
      <c r="AD161" s="141"/>
      <c r="AE161" s="141"/>
      <c r="AF161" s="141"/>
      <c r="AG161" s="141"/>
      <c r="AH161" s="141"/>
      <c r="AI161" s="141"/>
      <c r="AJ161" s="141"/>
      <c r="AK161" s="141"/>
      <c r="AL161" s="141"/>
      <c r="AM161" s="141"/>
      <c r="AN161" s="141"/>
      <c r="AO161" s="141"/>
      <c r="AP161" s="141"/>
      <c r="AQ161" s="141"/>
      <c r="AR161" s="141"/>
      <c r="AS161" s="141"/>
      <c r="AT161" s="141"/>
      <c r="AU161" s="141"/>
      <c r="AV161" s="141"/>
      <c r="AW161" s="141"/>
      <c r="AX161" s="141"/>
      <c r="AY161" s="141"/>
      <c r="AZ161" s="141"/>
      <c r="BA161" s="141"/>
      <c r="BB161" s="141"/>
      <c r="BC161" s="141"/>
      <c r="BD161" s="141"/>
      <c r="BE161" s="141"/>
      <c r="BF161" s="141"/>
      <c r="BG161" s="141"/>
      <c r="BH161" s="141"/>
      <c r="BI161" s="141"/>
    </row>
    <row r="162" spans="1:61" x14ac:dyDescent="0.25">
      <c r="A162" s="51"/>
      <c r="B162" s="51"/>
      <c r="C162" s="51"/>
      <c r="D162" s="51"/>
      <c r="E162" s="51"/>
      <c r="F162" s="51"/>
      <c r="G162" s="51"/>
      <c r="H162" s="51"/>
      <c r="I162" s="72"/>
      <c r="J162" s="73"/>
      <c r="K162" s="51"/>
      <c r="L162" s="164"/>
      <c r="M162" s="164"/>
      <c r="N162" s="164"/>
      <c r="O162" s="164"/>
      <c r="P162" s="141"/>
      <c r="Q162" s="141"/>
      <c r="R162" s="141"/>
      <c r="S162" s="141"/>
      <c r="T162" s="141"/>
      <c r="U162" s="141"/>
      <c r="V162" s="141"/>
      <c r="W162" s="141"/>
      <c r="X162" s="141"/>
      <c r="Y162" s="141"/>
      <c r="Z162" s="141"/>
      <c r="AA162" s="141"/>
      <c r="AB162" s="141"/>
      <c r="AC162" s="141"/>
      <c r="AD162" s="141"/>
      <c r="AE162" s="141"/>
      <c r="AF162" s="141"/>
      <c r="AG162" s="141"/>
      <c r="AH162" s="141"/>
      <c r="AI162" s="141"/>
      <c r="AJ162" s="141"/>
      <c r="AK162" s="141"/>
      <c r="AL162" s="141"/>
      <c r="AM162" s="141"/>
      <c r="AN162" s="141"/>
      <c r="AO162" s="141"/>
      <c r="AP162" s="141"/>
      <c r="AQ162" s="141"/>
      <c r="AR162" s="141"/>
      <c r="AS162" s="141"/>
      <c r="AT162" s="141"/>
      <c r="AU162" s="141"/>
      <c r="AV162" s="141"/>
      <c r="AW162" s="141"/>
      <c r="AX162" s="141"/>
      <c r="AY162" s="141"/>
      <c r="AZ162" s="141"/>
      <c r="BA162" s="141"/>
      <c r="BB162" s="141"/>
      <c r="BC162" s="141"/>
      <c r="BD162" s="141"/>
      <c r="BE162" s="141"/>
      <c r="BF162" s="141"/>
      <c r="BG162" s="141"/>
      <c r="BH162" s="141"/>
      <c r="BI162" s="141"/>
    </row>
    <row r="163" spans="1:61" x14ac:dyDescent="0.25">
      <c r="A163" s="51"/>
      <c r="B163" s="51"/>
      <c r="C163" s="51"/>
      <c r="D163" s="51"/>
      <c r="E163" s="51"/>
      <c r="F163" s="51"/>
      <c r="G163" s="51"/>
      <c r="H163" s="51"/>
      <c r="I163" s="72"/>
      <c r="J163" s="73"/>
      <c r="K163" s="51"/>
      <c r="L163" s="164"/>
      <c r="M163" s="164"/>
      <c r="N163" s="164"/>
      <c r="O163" s="164"/>
      <c r="P163" s="141"/>
      <c r="Q163" s="141"/>
      <c r="R163" s="141"/>
      <c r="S163" s="141"/>
      <c r="T163" s="141"/>
      <c r="U163" s="141"/>
      <c r="V163" s="141"/>
      <c r="W163" s="141"/>
      <c r="X163" s="141"/>
      <c r="Y163" s="141"/>
      <c r="Z163" s="141"/>
      <c r="AA163" s="141"/>
      <c r="AB163" s="141"/>
      <c r="AC163" s="141"/>
      <c r="AD163" s="141"/>
      <c r="AE163" s="141"/>
      <c r="AF163" s="141"/>
      <c r="AG163" s="141"/>
      <c r="AH163" s="141"/>
      <c r="AI163" s="141"/>
      <c r="AJ163" s="141"/>
      <c r="AK163" s="141"/>
      <c r="AL163" s="141"/>
      <c r="AM163" s="141"/>
      <c r="AN163" s="141"/>
      <c r="AO163" s="141"/>
      <c r="AP163" s="141"/>
      <c r="AQ163" s="141"/>
      <c r="AR163" s="141"/>
      <c r="AS163" s="141"/>
      <c r="AT163" s="141"/>
      <c r="AU163" s="141"/>
      <c r="AV163" s="141"/>
      <c r="AW163" s="141"/>
      <c r="AX163" s="141"/>
      <c r="AY163" s="141"/>
      <c r="AZ163" s="141"/>
      <c r="BA163" s="141"/>
      <c r="BB163" s="141"/>
      <c r="BC163" s="141"/>
      <c r="BD163" s="141"/>
      <c r="BE163" s="141"/>
      <c r="BF163" s="141"/>
      <c r="BG163" s="141"/>
      <c r="BH163" s="141"/>
      <c r="BI163" s="141"/>
    </row>
    <row r="164" spans="1:61" x14ac:dyDescent="0.25">
      <c r="A164" s="51"/>
      <c r="B164" s="51"/>
      <c r="C164" s="51"/>
      <c r="D164" s="51"/>
      <c r="E164" s="51"/>
      <c r="F164" s="51"/>
      <c r="G164" s="51"/>
      <c r="H164" s="51"/>
      <c r="I164" s="72"/>
      <c r="J164" s="73"/>
      <c r="K164" s="51"/>
      <c r="L164" s="164"/>
      <c r="M164" s="164"/>
      <c r="N164" s="164"/>
      <c r="O164" s="164"/>
      <c r="P164" s="141"/>
      <c r="Q164" s="141"/>
      <c r="R164" s="141"/>
      <c r="S164" s="141"/>
      <c r="T164" s="141"/>
      <c r="U164" s="141"/>
      <c r="V164" s="141"/>
      <c r="W164" s="141"/>
      <c r="X164" s="141"/>
      <c r="Y164" s="141"/>
      <c r="Z164" s="141"/>
      <c r="AA164" s="141"/>
      <c r="AB164" s="141"/>
      <c r="AC164" s="141"/>
      <c r="AD164" s="141"/>
      <c r="AE164" s="141"/>
      <c r="AF164" s="141"/>
      <c r="AG164" s="141"/>
      <c r="AH164" s="141"/>
      <c r="AI164" s="141"/>
      <c r="AJ164" s="141"/>
      <c r="AK164" s="141"/>
      <c r="AL164" s="141"/>
      <c r="AM164" s="141"/>
      <c r="AN164" s="141"/>
      <c r="AO164" s="141"/>
      <c r="AP164" s="141"/>
      <c r="AQ164" s="141"/>
      <c r="AR164" s="141"/>
      <c r="AS164" s="141"/>
      <c r="AT164" s="141"/>
      <c r="AU164" s="141"/>
      <c r="AV164" s="141"/>
      <c r="AW164" s="141"/>
      <c r="AX164" s="141"/>
      <c r="AY164" s="141"/>
      <c r="AZ164" s="141"/>
      <c r="BA164" s="141"/>
      <c r="BB164" s="141"/>
      <c r="BC164" s="141"/>
      <c r="BD164" s="141"/>
      <c r="BE164" s="141"/>
      <c r="BF164" s="141"/>
      <c r="BG164" s="141"/>
      <c r="BH164" s="141"/>
      <c r="BI164" s="141"/>
    </row>
    <row r="165" spans="1:61" x14ac:dyDescent="0.25">
      <c r="A165" s="51"/>
      <c r="B165" s="51"/>
      <c r="C165" s="51"/>
      <c r="D165" s="51"/>
      <c r="E165" s="51"/>
      <c r="F165" s="51"/>
      <c r="G165" s="51"/>
      <c r="H165" s="51"/>
      <c r="I165" s="72"/>
      <c r="J165" s="73"/>
      <c r="K165" s="51"/>
      <c r="L165" s="164"/>
      <c r="M165" s="164"/>
      <c r="N165" s="164"/>
      <c r="O165" s="164"/>
      <c r="P165" s="141"/>
      <c r="Q165" s="141"/>
      <c r="R165" s="141"/>
      <c r="S165" s="141"/>
      <c r="T165" s="141"/>
      <c r="U165" s="141"/>
      <c r="V165" s="141"/>
      <c r="W165" s="141"/>
      <c r="X165" s="141"/>
      <c r="Y165" s="141"/>
      <c r="Z165" s="141"/>
      <c r="AA165" s="141"/>
      <c r="AB165" s="141"/>
      <c r="AC165" s="141"/>
      <c r="AD165" s="141"/>
      <c r="AE165" s="141"/>
      <c r="AF165" s="141"/>
      <c r="AG165" s="141"/>
      <c r="AH165" s="141"/>
      <c r="AI165" s="141"/>
      <c r="AJ165" s="141"/>
      <c r="AK165" s="141"/>
      <c r="AL165" s="141"/>
      <c r="AM165" s="141"/>
      <c r="AN165" s="141"/>
      <c r="AO165" s="141"/>
      <c r="AP165" s="141"/>
      <c r="AQ165" s="141"/>
      <c r="AR165" s="141"/>
      <c r="AS165" s="141"/>
      <c r="AT165" s="141"/>
      <c r="AU165" s="141"/>
      <c r="AV165" s="141"/>
      <c r="AW165" s="141"/>
      <c r="AX165" s="141"/>
      <c r="AY165" s="141"/>
      <c r="AZ165" s="141"/>
      <c r="BA165" s="141"/>
      <c r="BB165" s="141"/>
      <c r="BC165" s="141"/>
      <c r="BD165" s="141"/>
      <c r="BE165" s="141"/>
      <c r="BF165" s="141"/>
      <c r="BG165" s="141"/>
      <c r="BH165" s="141"/>
      <c r="BI165" s="141"/>
    </row>
    <row r="166" spans="1:61" x14ac:dyDescent="0.25">
      <c r="A166" s="51"/>
      <c r="B166" s="51"/>
      <c r="C166" s="51"/>
      <c r="D166" s="51"/>
      <c r="E166" s="51"/>
      <c r="F166" s="51"/>
      <c r="G166" s="51"/>
      <c r="H166" s="51"/>
      <c r="I166" s="72"/>
      <c r="J166" s="73"/>
      <c r="K166" s="51"/>
      <c r="L166" s="164"/>
      <c r="M166" s="164"/>
      <c r="N166" s="164"/>
      <c r="O166" s="164"/>
      <c r="P166" s="141"/>
      <c r="Q166" s="141"/>
      <c r="R166" s="141"/>
      <c r="S166" s="141"/>
      <c r="T166" s="141"/>
      <c r="U166" s="141"/>
      <c r="V166" s="141"/>
      <c r="W166" s="141"/>
      <c r="X166" s="141"/>
      <c r="Y166" s="141"/>
      <c r="Z166" s="141"/>
      <c r="AA166" s="141"/>
      <c r="AB166" s="141"/>
      <c r="AC166" s="141"/>
      <c r="AD166" s="141"/>
      <c r="AE166" s="141"/>
      <c r="AF166" s="141"/>
      <c r="AG166" s="141"/>
      <c r="AH166" s="141"/>
      <c r="AI166" s="141"/>
      <c r="AJ166" s="141"/>
      <c r="AK166" s="141"/>
      <c r="AL166" s="141"/>
      <c r="AM166" s="141"/>
      <c r="AN166" s="141"/>
      <c r="AO166" s="141"/>
      <c r="AP166" s="141"/>
      <c r="AQ166" s="141"/>
      <c r="AR166" s="141"/>
      <c r="AS166" s="141"/>
      <c r="AT166" s="141"/>
      <c r="AU166" s="141"/>
      <c r="AV166" s="141"/>
      <c r="AW166" s="141"/>
      <c r="AX166" s="141"/>
      <c r="AY166" s="141"/>
      <c r="AZ166" s="141"/>
      <c r="BA166" s="141"/>
      <c r="BB166" s="141"/>
      <c r="BC166" s="141"/>
      <c r="BD166" s="141"/>
      <c r="BE166" s="141"/>
      <c r="BF166" s="141"/>
      <c r="BG166" s="141"/>
      <c r="BH166" s="141"/>
      <c r="BI166" s="141"/>
    </row>
    <row r="167" spans="1:61" x14ac:dyDescent="0.25">
      <c r="A167" s="51"/>
      <c r="B167" s="51"/>
      <c r="C167" s="51"/>
      <c r="D167" s="51"/>
      <c r="E167" s="51"/>
      <c r="F167" s="51"/>
      <c r="G167" s="51"/>
      <c r="H167" s="51"/>
      <c r="I167" s="72"/>
      <c r="J167" s="73"/>
      <c r="K167" s="51"/>
      <c r="L167" s="164"/>
      <c r="M167" s="164"/>
      <c r="N167" s="164"/>
      <c r="O167" s="164"/>
      <c r="P167" s="141"/>
      <c r="Q167" s="141"/>
      <c r="R167" s="141"/>
      <c r="S167" s="141"/>
      <c r="T167" s="141"/>
      <c r="U167" s="141"/>
      <c r="V167" s="141"/>
      <c r="W167" s="141"/>
      <c r="X167" s="141"/>
      <c r="Y167" s="141"/>
      <c r="Z167" s="141"/>
      <c r="AA167" s="141"/>
      <c r="AB167" s="141"/>
      <c r="AC167" s="141"/>
      <c r="AD167" s="141"/>
      <c r="AE167" s="141"/>
      <c r="AF167" s="141"/>
      <c r="AG167" s="141"/>
      <c r="AH167" s="141"/>
      <c r="AI167" s="141"/>
      <c r="AJ167" s="141"/>
      <c r="AK167" s="141"/>
      <c r="AL167" s="141"/>
      <c r="AM167" s="141"/>
      <c r="AN167" s="141"/>
      <c r="AO167" s="141"/>
      <c r="AP167" s="141"/>
      <c r="AQ167" s="141"/>
      <c r="AR167" s="141"/>
      <c r="AS167" s="141"/>
      <c r="AT167" s="141"/>
      <c r="AU167" s="141"/>
      <c r="AV167" s="141"/>
      <c r="AW167" s="141"/>
      <c r="AX167" s="141"/>
      <c r="AY167" s="141"/>
      <c r="AZ167" s="141"/>
      <c r="BA167" s="141"/>
      <c r="BB167" s="141"/>
      <c r="BC167" s="141"/>
      <c r="BD167" s="141"/>
      <c r="BE167" s="141"/>
      <c r="BF167" s="141"/>
      <c r="BG167" s="141"/>
      <c r="BH167" s="141"/>
      <c r="BI167" s="141"/>
    </row>
    <row r="168" spans="1:61" x14ac:dyDescent="0.25">
      <c r="A168" s="51"/>
      <c r="B168" s="51"/>
      <c r="C168" s="51"/>
      <c r="D168" s="51"/>
      <c r="E168" s="51"/>
      <c r="F168" s="51"/>
      <c r="G168" s="51"/>
      <c r="H168" s="51"/>
      <c r="I168" s="72"/>
      <c r="J168" s="73"/>
      <c r="K168" s="51"/>
      <c r="L168" s="164"/>
      <c r="M168" s="164"/>
      <c r="N168" s="164"/>
      <c r="O168" s="164"/>
      <c r="P168" s="141"/>
      <c r="Q168" s="141"/>
      <c r="R168" s="141"/>
      <c r="S168" s="141"/>
      <c r="T168" s="141"/>
      <c r="U168" s="141"/>
      <c r="V168" s="141"/>
      <c r="W168" s="141"/>
      <c r="X168" s="141"/>
      <c r="Y168" s="141"/>
      <c r="Z168" s="141"/>
      <c r="AA168" s="141"/>
      <c r="AB168" s="141"/>
      <c r="AC168" s="141"/>
      <c r="AD168" s="141"/>
      <c r="AE168" s="141"/>
      <c r="AF168" s="141"/>
      <c r="AG168" s="141"/>
      <c r="AH168" s="141"/>
      <c r="AI168" s="141"/>
      <c r="AJ168" s="141"/>
      <c r="AK168" s="141"/>
      <c r="AL168" s="141"/>
      <c r="AM168" s="141"/>
      <c r="AN168" s="141"/>
      <c r="AO168" s="141"/>
      <c r="AP168" s="141"/>
      <c r="AQ168" s="141"/>
      <c r="AR168" s="141"/>
      <c r="AS168" s="141"/>
      <c r="AT168" s="141"/>
      <c r="AU168" s="141"/>
      <c r="AV168" s="141"/>
      <c r="AW168" s="141"/>
      <c r="AX168" s="141"/>
      <c r="AY168" s="141"/>
      <c r="AZ168" s="141"/>
      <c r="BA168" s="141"/>
      <c r="BB168" s="141"/>
      <c r="BC168" s="141"/>
      <c r="BD168" s="141"/>
      <c r="BE168" s="141"/>
      <c r="BF168" s="141"/>
      <c r="BG168" s="141"/>
      <c r="BH168" s="141"/>
      <c r="BI168" s="141"/>
    </row>
    <row r="169" spans="1:61" x14ac:dyDescent="0.25">
      <c r="A169" s="51"/>
      <c r="B169" s="51"/>
      <c r="C169" s="51"/>
      <c r="D169" s="51"/>
      <c r="E169" s="51"/>
      <c r="F169" s="51"/>
      <c r="G169" s="51"/>
      <c r="H169" s="51"/>
      <c r="I169" s="72"/>
      <c r="J169" s="73"/>
      <c r="K169" s="51"/>
      <c r="L169" s="164"/>
      <c r="M169" s="164"/>
      <c r="N169" s="164"/>
      <c r="O169" s="164"/>
      <c r="P169" s="141"/>
      <c r="Q169" s="141"/>
      <c r="R169" s="141"/>
      <c r="S169" s="141"/>
      <c r="T169" s="141"/>
      <c r="U169" s="141"/>
      <c r="V169" s="141"/>
      <c r="W169" s="141"/>
      <c r="X169" s="141"/>
      <c r="Y169" s="141"/>
      <c r="Z169" s="141"/>
      <c r="AA169" s="141"/>
      <c r="AB169" s="141"/>
      <c r="AC169" s="141"/>
      <c r="AD169" s="141"/>
      <c r="AE169" s="141"/>
      <c r="AF169" s="141"/>
      <c r="AG169" s="141"/>
      <c r="AH169" s="141"/>
      <c r="AI169" s="141"/>
      <c r="AJ169" s="141"/>
      <c r="AK169" s="141"/>
      <c r="AL169" s="141"/>
      <c r="AM169" s="141"/>
      <c r="AN169" s="141"/>
      <c r="AO169" s="141"/>
      <c r="AP169" s="141"/>
      <c r="AQ169" s="141"/>
      <c r="AR169" s="141"/>
      <c r="AS169" s="141"/>
      <c r="AT169" s="141"/>
      <c r="AU169" s="141"/>
      <c r="AV169" s="141"/>
      <c r="AW169" s="141"/>
      <c r="AX169" s="141"/>
      <c r="AY169" s="141"/>
      <c r="AZ169" s="141"/>
      <c r="BA169" s="141"/>
      <c r="BB169" s="141"/>
      <c r="BC169" s="141"/>
      <c r="BD169" s="141"/>
      <c r="BE169" s="141"/>
      <c r="BF169" s="141"/>
      <c r="BG169" s="141"/>
      <c r="BH169" s="141"/>
      <c r="BI169" s="141"/>
    </row>
    <row r="170" spans="1:61" x14ac:dyDescent="0.25">
      <c r="A170" s="51"/>
      <c r="B170" s="51"/>
      <c r="C170" s="51"/>
      <c r="D170" s="51"/>
      <c r="E170" s="51"/>
      <c r="F170" s="51"/>
      <c r="G170" s="51"/>
      <c r="H170" s="51"/>
      <c r="I170" s="72"/>
      <c r="J170" s="73"/>
      <c r="K170" s="51"/>
      <c r="L170" s="164"/>
      <c r="M170" s="164"/>
      <c r="N170" s="164"/>
      <c r="O170" s="164"/>
      <c r="P170" s="141"/>
      <c r="Q170" s="141"/>
      <c r="R170" s="141"/>
      <c r="S170" s="141"/>
      <c r="T170" s="141"/>
      <c r="U170" s="141"/>
      <c r="V170" s="141"/>
      <c r="W170" s="141"/>
      <c r="X170" s="141"/>
      <c r="Y170" s="141"/>
      <c r="Z170" s="141"/>
      <c r="AA170" s="141"/>
      <c r="AB170" s="141"/>
      <c r="AC170" s="141"/>
      <c r="AD170" s="141"/>
      <c r="AE170" s="141"/>
      <c r="AF170" s="141"/>
      <c r="AG170" s="141"/>
      <c r="AH170" s="141"/>
      <c r="AI170" s="141"/>
      <c r="AJ170" s="141"/>
      <c r="AK170" s="141"/>
      <c r="AL170" s="141"/>
      <c r="AM170" s="141"/>
      <c r="AN170" s="141"/>
      <c r="AO170" s="141"/>
      <c r="AP170" s="141"/>
      <c r="AQ170" s="141"/>
      <c r="AR170" s="141"/>
      <c r="AS170" s="141"/>
      <c r="AT170" s="141"/>
      <c r="AU170" s="141"/>
      <c r="AV170" s="141"/>
      <c r="AW170" s="141"/>
      <c r="AX170" s="141"/>
      <c r="AY170" s="141"/>
      <c r="AZ170" s="141"/>
      <c r="BA170" s="141"/>
      <c r="BB170" s="141"/>
      <c r="BC170" s="141"/>
      <c r="BD170" s="141"/>
      <c r="BE170" s="141"/>
      <c r="BF170" s="141"/>
      <c r="BG170" s="141"/>
      <c r="BH170" s="141"/>
      <c r="BI170" s="141"/>
    </row>
    <row r="171" spans="1:61" x14ac:dyDescent="0.25">
      <c r="A171" s="51"/>
      <c r="B171" s="51"/>
      <c r="C171" s="51"/>
      <c r="D171" s="51"/>
      <c r="E171" s="51"/>
      <c r="F171" s="51"/>
      <c r="G171" s="51"/>
      <c r="H171" s="51"/>
      <c r="I171" s="72"/>
      <c r="J171" s="73"/>
      <c r="K171" s="51"/>
      <c r="L171" s="164"/>
      <c r="M171" s="164"/>
      <c r="N171" s="164"/>
      <c r="O171" s="164"/>
      <c r="P171" s="141"/>
      <c r="Q171" s="141"/>
      <c r="R171" s="141"/>
      <c r="S171" s="141"/>
      <c r="T171" s="141"/>
      <c r="U171" s="141"/>
      <c r="V171" s="141"/>
      <c r="W171" s="141"/>
      <c r="X171" s="141"/>
      <c r="Y171" s="141"/>
      <c r="Z171" s="141"/>
      <c r="AA171" s="141"/>
      <c r="AB171" s="141"/>
      <c r="AC171" s="141"/>
      <c r="AD171" s="141"/>
      <c r="AE171" s="141"/>
      <c r="AF171" s="141"/>
      <c r="AG171" s="141"/>
      <c r="AH171" s="141"/>
      <c r="AI171" s="141"/>
      <c r="AJ171" s="141"/>
      <c r="AK171" s="141"/>
      <c r="AL171" s="141"/>
      <c r="AM171" s="141"/>
      <c r="AN171" s="141"/>
      <c r="AO171" s="141"/>
      <c r="AP171" s="141"/>
      <c r="AQ171" s="141"/>
      <c r="AR171" s="141"/>
      <c r="AS171" s="141"/>
      <c r="AT171" s="141"/>
      <c r="AU171" s="141"/>
      <c r="AV171" s="141"/>
      <c r="AW171" s="141"/>
      <c r="AX171" s="141"/>
      <c r="AY171" s="141"/>
      <c r="AZ171" s="141"/>
      <c r="BA171" s="141"/>
      <c r="BB171" s="141"/>
      <c r="BC171" s="141"/>
      <c r="BD171" s="141"/>
      <c r="BE171" s="141"/>
      <c r="BF171" s="141"/>
      <c r="BG171" s="141"/>
      <c r="BH171" s="141"/>
      <c r="BI171" s="141"/>
    </row>
    <row r="172" spans="1:61" x14ac:dyDescent="0.25">
      <c r="A172" s="51"/>
      <c r="B172" s="51"/>
      <c r="C172" s="51"/>
      <c r="D172" s="51"/>
      <c r="E172" s="51"/>
      <c r="F172" s="51"/>
      <c r="G172" s="51"/>
      <c r="H172" s="51"/>
      <c r="I172" s="72"/>
      <c r="J172" s="73"/>
      <c r="K172" s="51"/>
      <c r="L172" s="164"/>
      <c r="M172" s="164"/>
      <c r="N172" s="164"/>
      <c r="O172" s="164"/>
      <c r="P172" s="141"/>
      <c r="Q172" s="141"/>
      <c r="R172" s="141"/>
      <c r="S172" s="141"/>
      <c r="T172" s="141"/>
      <c r="U172" s="141"/>
      <c r="V172" s="141"/>
      <c r="W172" s="141"/>
      <c r="X172" s="141"/>
      <c r="Y172" s="141"/>
      <c r="Z172" s="141"/>
      <c r="AA172" s="141"/>
      <c r="AB172" s="141"/>
      <c r="AC172" s="141"/>
      <c r="AD172" s="141"/>
      <c r="AE172" s="141"/>
      <c r="AF172" s="141"/>
      <c r="AG172" s="141"/>
      <c r="AH172" s="141"/>
      <c r="AI172" s="141"/>
      <c r="AJ172" s="141"/>
      <c r="AK172" s="141"/>
      <c r="AL172" s="141"/>
      <c r="AM172" s="141"/>
      <c r="AN172" s="141"/>
      <c r="AO172" s="141"/>
      <c r="AP172" s="141"/>
      <c r="AQ172" s="141"/>
      <c r="AR172" s="141"/>
      <c r="AS172" s="141"/>
      <c r="AT172" s="141"/>
      <c r="AU172" s="141"/>
      <c r="AV172" s="141"/>
      <c r="AW172" s="141"/>
      <c r="AX172" s="141"/>
      <c r="AY172" s="141"/>
      <c r="AZ172" s="141"/>
      <c r="BA172" s="141"/>
      <c r="BB172" s="141"/>
      <c r="BC172" s="141"/>
      <c r="BD172" s="141"/>
      <c r="BE172" s="141"/>
      <c r="BF172" s="141"/>
      <c r="BG172" s="141"/>
      <c r="BH172" s="141"/>
      <c r="BI172" s="141"/>
    </row>
    <row r="173" spans="1:61" x14ac:dyDescent="0.25">
      <c r="A173" s="51"/>
      <c r="B173" s="51"/>
      <c r="C173" s="51"/>
      <c r="D173" s="51"/>
      <c r="E173" s="51"/>
      <c r="F173" s="51"/>
      <c r="G173" s="51"/>
      <c r="H173" s="51"/>
      <c r="I173" s="72"/>
      <c r="J173" s="73"/>
      <c r="K173" s="51"/>
      <c r="L173" s="164"/>
      <c r="M173" s="164"/>
      <c r="N173" s="164"/>
      <c r="O173" s="164"/>
      <c r="P173" s="141"/>
      <c r="Q173" s="141"/>
      <c r="R173" s="141"/>
      <c r="S173" s="141"/>
      <c r="T173" s="141"/>
      <c r="U173" s="141"/>
      <c r="V173" s="141"/>
      <c r="W173" s="141"/>
      <c r="X173" s="141"/>
      <c r="Y173" s="141"/>
      <c r="Z173" s="141"/>
      <c r="AA173" s="141"/>
      <c r="AB173" s="141"/>
      <c r="AC173" s="141"/>
      <c r="AD173" s="141"/>
      <c r="AE173" s="141"/>
      <c r="AF173" s="141"/>
      <c r="AG173" s="141"/>
      <c r="AH173" s="141"/>
      <c r="AI173" s="141"/>
      <c r="AJ173" s="141"/>
      <c r="AK173" s="141"/>
      <c r="AL173" s="141"/>
      <c r="AM173" s="141"/>
      <c r="AN173" s="141"/>
      <c r="AO173" s="141"/>
      <c r="AP173" s="141"/>
      <c r="AQ173" s="141"/>
      <c r="AR173" s="141"/>
      <c r="AS173" s="141"/>
      <c r="AT173" s="141"/>
      <c r="AU173" s="141"/>
      <c r="AV173" s="141"/>
      <c r="AW173" s="141"/>
      <c r="AX173" s="141"/>
      <c r="AY173" s="141"/>
      <c r="AZ173" s="141"/>
      <c r="BA173" s="141"/>
      <c r="BB173" s="141"/>
      <c r="BC173" s="141"/>
      <c r="BD173" s="141"/>
      <c r="BE173" s="141"/>
      <c r="BF173" s="141"/>
      <c r="BG173" s="141"/>
      <c r="BH173" s="141"/>
      <c r="BI173" s="141"/>
    </row>
    <row r="174" spans="1:61" x14ac:dyDescent="0.25">
      <c r="A174" s="51"/>
      <c r="B174" s="51"/>
      <c r="C174" s="51"/>
      <c r="D174" s="51"/>
      <c r="E174" s="51"/>
      <c r="F174" s="51"/>
      <c r="G174" s="51"/>
      <c r="H174" s="51"/>
      <c r="I174" s="72"/>
      <c r="J174" s="73"/>
      <c r="K174" s="51"/>
      <c r="L174" s="164"/>
      <c r="M174" s="164"/>
      <c r="N174" s="164"/>
      <c r="O174" s="164"/>
      <c r="P174" s="141"/>
      <c r="Q174" s="141"/>
      <c r="R174" s="141"/>
      <c r="S174" s="141"/>
      <c r="T174" s="141"/>
      <c r="U174" s="141"/>
      <c r="V174" s="141"/>
      <c r="W174" s="141"/>
      <c r="X174" s="141"/>
      <c r="Y174" s="141"/>
      <c r="Z174" s="141"/>
      <c r="AA174" s="141"/>
      <c r="AB174" s="141"/>
      <c r="AC174" s="141"/>
      <c r="AD174" s="141"/>
      <c r="AE174" s="141"/>
      <c r="AF174" s="141"/>
      <c r="AG174" s="141"/>
      <c r="AH174" s="141"/>
      <c r="AI174" s="141"/>
      <c r="AJ174" s="141"/>
      <c r="AK174" s="141"/>
      <c r="AL174" s="141"/>
      <c r="AM174" s="141"/>
      <c r="AN174" s="141"/>
      <c r="AO174" s="141"/>
      <c r="AP174" s="141"/>
      <c r="AQ174" s="141"/>
      <c r="AR174" s="141"/>
      <c r="AS174" s="141"/>
      <c r="AT174" s="141"/>
      <c r="AU174" s="141"/>
      <c r="AV174" s="141"/>
      <c r="AW174" s="141"/>
      <c r="AX174" s="141"/>
      <c r="AY174" s="141"/>
      <c r="AZ174" s="141"/>
      <c r="BA174" s="141"/>
      <c r="BB174" s="141"/>
      <c r="BC174" s="141"/>
      <c r="BD174" s="141"/>
      <c r="BE174" s="141"/>
      <c r="BF174" s="141"/>
      <c r="BG174" s="141"/>
      <c r="BH174" s="141"/>
      <c r="BI174" s="141"/>
    </row>
    <row r="175" spans="1:61" x14ac:dyDescent="0.25">
      <c r="A175" s="51"/>
      <c r="B175" s="51"/>
      <c r="C175" s="51"/>
      <c r="D175" s="51"/>
      <c r="E175" s="51"/>
      <c r="F175" s="51"/>
      <c r="G175" s="51"/>
      <c r="H175" s="51"/>
      <c r="I175" s="72"/>
      <c r="J175" s="73"/>
      <c r="K175" s="51"/>
      <c r="L175" s="164"/>
      <c r="M175" s="164"/>
      <c r="N175" s="164"/>
      <c r="O175" s="164"/>
      <c r="P175" s="141"/>
      <c r="Q175" s="141"/>
      <c r="R175" s="141"/>
      <c r="S175" s="141"/>
      <c r="T175" s="141"/>
      <c r="U175" s="141"/>
      <c r="V175" s="141"/>
      <c r="W175" s="141"/>
      <c r="X175" s="141"/>
      <c r="Y175" s="141"/>
      <c r="Z175" s="141"/>
      <c r="AA175" s="141"/>
      <c r="AB175" s="141"/>
      <c r="AC175" s="141"/>
      <c r="AD175" s="141"/>
      <c r="AE175" s="141"/>
      <c r="AF175" s="141"/>
      <c r="AG175" s="141"/>
      <c r="AH175" s="141"/>
      <c r="AI175" s="141"/>
      <c r="AJ175" s="141"/>
      <c r="AK175" s="141"/>
      <c r="AL175" s="141"/>
      <c r="AM175" s="141"/>
      <c r="AN175" s="141"/>
      <c r="AO175" s="141"/>
      <c r="AP175" s="141"/>
      <c r="AQ175" s="141"/>
      <c r="AR175" s="141"/>
      <c r="AS175" s="141"/>
      <c r="AT175" s="141"/>
      <c r="AU175" s="141"/>
      <c r="AV175" s="141"/>
      <c r="AW175" s="141"/>
      <c r="AX175" s="141"/>
      <c r="AY175" s="141"/>
      <c r="AZ175" s="141"/>
      <c r="BA175" s="141"/>
      <c r="BB175" s="141"/>
      <c r="BC175" s="141"/>
      <c r="BD175" s="141"/>
      <c r="BE175" s="141"/>
      <c r="BF175" s="141"/>
      <c r="BG175" s="141"/>
      <c r="BH175" s="141"/>
      <c r="BI175" s="141"/>
    </row>
    <row r="176" spans="1:61" x14ac:dyDescent="0.25">
      <c r="A176" s="51"/>
      <c r="B176" s="51"/>
      <c r="C176" s="51"/>
      <c r="D176" s="51"/>
      <c r="E176" s="51"/>
      <c r="F176" s="51"/>
      <c r="G176" s="51"/>
      <c r="H176" s="51"/>
      <c r="I176" s="72"/>
      <c r="J176" s="73"/>
      <c r="K176" s="51"/>
      <c r="L176" s="164"/>
      <c r="M176" s="164"/>
      <c r="N176" s="164"/>
      <c r="O176" s="164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  <c r="Z176" s="141"/>
      <c r="AA176" s="141"/>
      <c r="AB176" s="141"/>
      <c r="AC176" s="141"/>
      <c r="AD176" s="141"/>
      <c r="AE176" s="141"/>
      <c r="AF176" s="141"/>
      <c r="AG176" s="141"/>
      <c r="AH176" s="141"/>
      <c r="AI176" s="141"/>
      <c r="AJ176" s="141"/>
      <c r="AK176" s="141"/>
      <c r="AL176" s="141"/>
      <c r="AM176" s="141"/>
      <c r="AN176" s="141"/>
      <c r="AO176" s="141"/>
      <c r="AP176" s="141"/>
      <c r="AQ176" s="141"/>
      <c r="AR176" s="141"/>
      <c r="AS176" s="141"/>
      <c r="AT176" s="141"/>
      <c r="AU176" s="141"/>
      <c r="AV176" s="141"/>
      <c r="AW176" s="141"/>
      <c r="AX176" s="141"/>
      <c r="AY176" s="141"/>
      <c r="AZ176" s="141"/>
      <c r="BA176" s="141"/>
      <c r="BB176" s="141"/>
      <c r="BC176" s="141"/>
      <c r="BD176" s="141"/>
      <c r="BE176" s="141"/>
      <c r="BF176" s="141"/>
      <c r="BG176" s="141"/>
      <c r="BH176" s="141"/>
      <c r="BI176" s="141"/>
    </row>
    <row r="177" spans="1:61" x14ac:dyDescent="0.25">
      <c r="A177" s="51"/>
      <c r="B177" s="51"/>
      <c r="C177" s="51"/>
      <c r="D177" s="51"/>
      <c r="E177" s="51"/>
      <c r="F177" s="51"/>
      <c r="G177" s="51"/>
      <c r="H177" s="51"/>
      <c r="I177" s="72"/>
      <c r="J177" s="73"/>
      <c r="K177" s="51"/>
      <c r="L177" s="164"/>
      <c r="M177" s="164"/>
      <c r="N177" s="164"/>
      <c r="O177" s="164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  <c r="Z177" s="141"/>
      <c r="AA177" s="141"/>
      <c r="AB177" s="141"/>
      <c r="AC177" s="141"/>
      <c r="AD177" s="141"/>
      <c r="AE177" s="141"/>
      <c r="AF177" s="141"/>
      <c r="AG177" s="141"/>
      <c r="AH177" s="141"/>
      <c r="AI177" s="141"/>
      <c r="AJ177" s="141"/>
      <c r="AK177" s="141"/>
      <c r="AL177" s="141"/>
      <c r="AM177" s="141"/>
      <c r="AN177" s="141"/>
      <c r="AO177" s="141"/>
      <c r="AP177" s="141"/>
      <c r="AQ177" s="141"/>
      <c r="AR177" s="141"/>
      <c r="AS177" s="141"/>
      <c r="AT177" s="141"/>
      <c r="AU177" s="141"/>
      <c r="AV177" s="141"/>
      <c r="AW177" s="141"/>
      <c r="AX177" s="141"/>
      <c r="AY177" s="141"/>
      <c r="AZ177" s="141"/>
      <c r="BA177" s="141"/>
      <c r="BB177" s="141"/>
      <c r="BC177" s="141"/>
      <c r="BD177" s="141"/>
      <c r="BE177" s="141"/>
      <c r="BF177" s="141"/>
      <c r="BG177" s="141"/>
      <c r="BH177" s="141"/>
      <c r="BI177" s="141"/>
    </row>
    <row r="178" spans="1:61" x14ac:dyDescent="0.25">
      <c r="A178" s="51"/>
      <c r="B178" s="51"/>
      <c r="C178" s="51"/>
      <c r="D178" s="51"/>
      <c r="E178" s="51"/>
      <c r="F178" s="51"/>
      <c r="G178" s="51"/>
      <c r="H178" s="51"/>
      <c r="I178" s="72"/>
      <c r="J178" s="73"/>
      <c r="K178" s="51"/>
      <c r="L178" s="164"/>
      <c r="M178" s="164"/>
      <c r="N178" s="164"/>
      <c r="O178" s="164"/>
      <c r="P178" s="141"/>
      <c r="Q178" s="141"/>
      <c r="R178" s="141"/>
      <c r="S178" s="141"/>
      <c r="T178" s="141"/>
      <c r="U178" s="141"/>
      <c r="V178" s="141"/>
      <c r="W178" s="141"/>
      <c r="X178" s="141"/>
      <c r="Y178" s="141"/>
      <c r="Z178" s="141"/>
      <c r="AA178" s="141"/>
      <c r="AB178" s="141"/>
      <c r="AC178" s="141"/>
      <c r="AD178" s="141"/>
      <c r="AE178" s="141"/>
      <c r="AF178" s="141"/>
      <c r="AG178" s="141"/>
      <c r="AH178" s="141"/>
      <c r="AI178" s="141"/>
      <c r="AJ178" s="141"/>
      <c r="AK178" s="141"/>
      <c r="AL178" s="141"/>
      <c r="AM178" s="141"/>
      <c r="AN178" s="141"/>
      <c r="AO178" s="141"/>
      <c r="AP178" s="141"/>
      <c r="AQ178" s="141"/>
      <c r="AR178" s="141"/>
      <c r="AS178" s="141"/>
      <c r="AT178" s="141"/>
      <c r="AU178" s="141"/>
      <c r="AV178" s="141"/>
      <c r="AW178" s="141"/>
      <c r="AX178" s="141"/>
      <c r="AY178" s="141"/>
      <c r="AZ178" s="141"/>
      <c r="BA178" s="141"/>
      <c r="BB178" s="141"/>
      <c r="BC178" s="141"/>
      <c r="BD178" s="141"/>
      <c r="BE178" s="141"/>
      <c r="BF178" s="141"/>
      <c r="BG178" s="141"/>
      <c r="BH178" s="141"/>
      <c r="BI178" s="141"/>
    </row>
    <row r="179" spans="1:61" x14ac:dyDescent="0.25">
      <c r="A179" s="51"/>
      <c r="B179" s="51"/>
      <c r="C179" s="51"/>
      <c r="D179" s="51"/>
      <c r="E179" s="51"/>
      <c r="F179" s="51"/>
      <c r="G179" s="51"/>
      <c r="H179" s="51"/>
      <c r="I179" s="72"/>
      <c r="J179" s="73"/>
      <c r="K179" s="51"/>
      <c r="L179" s="164"/>
      <c r="M179" s="164"/>
      <c r="N179" s="164"/>
      <c r="O179" s="164"/>
      <c r="P179" s="141"/>
      <c r="Q179" s="141"/>
      <c r="R179" s="141"/>
      <c r="S179" s="141"/>
      <c r="T179" s="141"/>
      <c r="U179" s="141"/>
      <c r="V179" s="141"/>
      <c r="W179" s="141"/>
      <c r="X179" s="141"/>
      <c r="Y179" s="141"/>
      <c r="Z179" s="141"/>
      <c r="AA179" s="141"/>
      <c r="AB179" s="141"/>
      <c r="AC179" s="141"/>
      <c r="AD179" s="141"/>
      <c r="AE179" s="141"/>
      <c r="AF179" s="141"/>
      <c r="AG179" s="141"/>
      <c r="AH179" s="141"/>
      <c r="AI179" s="141"/>
      <c r="AJ179" s="141"/>
      <c r="AK179" s="141"/>
      <c r="AL179" s="141"/>
      <c r="AM179" s="141"/>
      <c r="AN179" s="141"/>
      <c r="AO179" s="141"/>
      <c r="AP179" s="141"/>
      <c r="AQ179" s="141"/>
      <c r="AR179" s="141"/>
      <c r="AS179" s="141"/>
      <c r="AT179" s="141"/>
      <c r="AU179" s="141"/>
      <c r="AV179" s="141"/>
      <c r="AW179" s="141"/>
      <c r="AX179" s="141"/>
      <c r="AY179" s="141"/>
      <c r="AZ179" s="141"/>
      <c r="BA179" s="141"/>
      <c r="BB179" s="141"/>
      <c r="BC179" s="141"/>
      <c r="BD179" s="141"/>
      <c r="BE179" s="141"/>
      <c r="BF179" s="141"/>
      <c r="BG179" s="141"/>
      <c r="BH179" s="141"/>
      <c r="BI179" s="141"/>
    </row>
    <row r="180" spans="1:61" x14ac:dyDescent="0.25">
      <c r="A180" s="51"/>
      <c r="B180" s="51"/>
      <c r="C180" s="51"/>
      <c r="D180" s="51"/>
      <c r="E180" s="51"/>
      <c r="F180" s="51"/>
      <c r="G180" s="51"/>
      <c r="H180" s="51"/>
      <c r="I180" s="72"/>
      <c r="J180" s="73"/>
      <c r="K180" s="51"/>
      <c r="L180" s="164"/>
      <c r="M180" s="164"/>
      <c r="N180" s="164"/>
      <c r="O180" s="164"/>
      <c r="P180" s="141"/>
      <c r="Q180" s="141"/>
      <c r="R180" s="141"/>
      <c r="S180" s="141"/>
      <c r="T180" s="141"/>
      <c r="U180" s="141"/>
      <c r="V180" s="141"/>
      <c r="W180" s="141"/>
      <c r="X180" s="141"/>
      <c r="Y180" s="141"/>
      <c r="Z180" s="141"/>
      <c r="AA180" s="141"/>
      <c r="AB180" s="141"/>
      <c r="AC180" s="141"/>
      <c r="AD180" s="141"/>
      <c r="AE180" s="141"/>
      <c r="AF180" s="141"/>
      <c r="AG180" s="141"/>
      <c r="AH180" s="141"/>
      <c r="AI180" s="141"/>
      <c r="AJ180" s="141"/>
      <c r="AK180" s="141"/>
      <c r="AL180" s="141"/>
      <c r="AM180" s="141"/>
      <c r="AN180" s="141"/>
      <c r="AO180" s="141"/>
      <c r="AP180" s="141"/>
      <c r="AQ180" s="141"/>
      <c r="AR180" s="141"/>
      <c r="AS180" s="141"/>
      <c r="AT180" s="141"/>
      <c r="AU180" s="141"/>
      <c r="AV180" s="141"/>
      <c r="AW180" s="141"/>
      <c r="AX180" s="141"/>
      <c r="AY180" s="141"/>
      <c r="AZ180" s="141"/>
      <c r="BA180" s="141"/>
      <c r="BB180" s="141"/>
      <c r="BC180" s="141"/>
      <c r="BD180" s="141"/>
      <c r="BE180" s="141"/>
      <c r="BF180" s="141"/>
      <c r="BG180" s="141"/>
      <c r="BH180" s="141"/>
      <c r="BI180" s="141"/>
    </row>
    <row r="181" spans="1:61" x14ac:dyDescent="0.25">
      <c r="A181" s="51"/>
      <c r="B181" s="51"/>
      <c r="C181" s="51"/>
      <c r="D181" s="51"/>
      <c r="E181" s="51"/>
      <c r="F181" s="51"/>
      <c r="G181" s="51"/>
      <c r="H181" s="51"/>
      <c r="I181" s="72"/>
      <c r="J181" s="73"/>
      <c r="K181" s="51"/>
      <c r="L181" s="164"/>
      <c r="M181" s="164"/>
      <c r="N181" s="164"/>
      <c r="O181" s="164"/>
      <c r="P181" s="141"/>
      <c r="Q181" s="141"/>
      <c r="R181" s="141"/>
      <c r="S181" s="141"/>
      <c r="T181" s="141"/>
      <c r="U181" s="141"/>
      <c r="V181" s="141"/>
      <c r="W181" s="141"/>
      <c r="X181" s="141"/>
      <c r="Y181" s="141"/>
      <c r="Z181" s="141"/>
      <c r="AA181" s="141"/>
      <c r="AB181" s="141"/>
      <c r="AC181" s="141"/>
      <c r="AD181" s="141"/>
      <c r="AE181" s="141"/>
      <c r="AF181" s="141"/>
      <c r="AG181" s="141"/>
      <c r="AH181" s="141"/>
      <c r="AI181" s="141"/>
      <c r="AJ181" s="141"/>
      <c r="AK181" s="141"/>
      <c r="AL181" s="141"/>
      <c r="AM181" s="141"/>
      <c r="AN181" s="141"/>
      <c r="AO181" s="141"/>
      <c r="AP181" s="141"/>
      <c r="AQ181" s="141"/>
      <c r="AR181" s="141"/>
      <c r="AS181" s="141"/>
      <c r="AT181" s="141"/>
      <c r="AU181" s="141"/>
      <c r="AV181" s="141"/>
      <c r="AW181" s="141"/>
      <c r="AX181" s="141"/>
      <c r="AY181" s="141"/>
      <c r="AZ181" s="141"/>
      <c r="BA181" s="141"/>
      <c r="BB181" s="141"/>
      <c r="BC181" s="141"/>
      <c r="BD181" s="141"/>
      <c r="BE181" s="141"/>
      <c r="BF181" s="141"/>
      <c r="BG181" s="141"/>
      <c r="BH181" s="141"/>
      <c r="BI181" s="141"/>
    </row>
    <row r="182" spans="1:61" x14ac:dyDescent="0.25">
      <c r="A182" s="51"/>
      <c r="B182" s="51"/>
      <c r="C182" s="51"/>
      <c r="D182" s="51"/>
      <c r="E182" s="51"/>
      <c r="F182" s="51"/>
      <c r="G182" s="51"/>
      <c r="H182" s="51"/>
      <c r="I182" s="72"/>
      <c r="J182" s="73"/>
      <c r="K182" s="51"/>
      <c r="L182" s="164"/>
      <c r="M182" s="164"/>
      <c r="N182" s="164"/>
      <c r="O182" s="164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  <c r="Z182" s="141"/>
      <c r="AA182" s="141"/>
      <c r="AB182" s="141"/>
      <c r="AC182" s="141"/>
      <c r="AD182" s="141"/>
      <c r="AE182" s="141"/>
      <c r="AF182" s="141"/>
      <c r="AG182" s="141"/>
      <c r="AH182" s="141"/>
      <c r="AI182" s="141"/>
      <c r="AJ182" s="141"/>
      <c r="AK182" s="141"/>
      <c r="AL182" s="141"/>
      <c r="AM182" s="141"/>
      <c r="AN182" s="141"/>
      <c r="AO182" s="141"/>
      <c r="AP182" s="141"/>
      <c r="AQ182" s="141"/>
      <c r="AR182" s="141"/>
      <c r="AS182" s="141"/>
      <c r="AT182" s="141"/>
      <c r="AU182" s="141"/>
      <c r="AV182" s="141"/>
      <c r="AW182" s="141"/>
      <c r="AX182" s="141"/>
      <c r="AY182" s="141"/>
      <c r="AZ182" s="141"/>
      <c r="BA182" s="141"/>
      <c r="BB182" s="141"/>
      <c r="BC182" s="141"/>
      <c r="BD182" s="141"/>
      <c r="BE182" s="141"/>
      <c r="BF182" s="141"/>
      <c r="BG182" s="141"/>
      <c r="BH182" s="141"/>
      <c r="BI182" s="141"/>
    </row>
    <row r="183" spans="1:61" x14ac:dyDescent="0.25">
      <c r="A183" s="51"/>
      <c r="B183" s="51"/>
      <c r="C183" s="51"/>
      <c r="D183" s="51"/>
      <c r="E183" s="51"/>
      <c r="F183" s="51"/>
      <c r="G183" s="51"/>
      <c r="H183" s="51"/>
      <c r="I183" s="72"/>
      <c r="J183" s="73"/>
      <c r="K183" s="51"/>
      <c r="L183" s="164"/>
      <c r="M183" s="164"/>
      <c r="N183" s="164"/>
      <c r="O183" s="164"/>
      <c r="P183" s="141"/>
      <c r="Q183" s="141"/>
      <c r="R183" s="141"/>
      <c r="S183" s="141"/>
      <c r="T183" s="141"/>
      <c r="U183" s="141"/>
      <c r="V183" s="141"/>
      <c r="W183" s="141"/>
      <c r="X183" s="141"/>
      <c r="Y183" s="141"/>
      <c r="Z183" s="141"/>
      <c r="AA183" s="141"/>
      <c r="AB183" s="141"/>
      <c r="AC183" s="141"/>
      <c r="AD183" s="141"/>
      <c r="AE183" s="141"/>
      <c r="AF183" s="141"/>
      <c r="AG183" s="141"/>
      <c r="AH183" s="141"/>
      <c r="AI183" s="141"/>
      <c r="AJ183" s="141"/>
      <c r="AK183" s="141"/>
      <c r="AL183" s="141"/>
      <c r="AM183" s="141"/>
      <c r="AN183" s="141"/>
      <c r="AO183" s="141"/>
      <c r="AP183" s="141"/>
      <c r="AQ183" s="141"/>
      <c r="AR183" s="141"/>
      <c r="AS183" s="141"/>
      <c r="AT183" s="141"/>
      <c r="AU183" s="141"/>
      <c r="AV183" s="141"/>
      <c r="AW183" s="141"/>
      <c r="AX183" s="141"/>
      <c r="AY183" s="141"/>
      <c r="AZ183" s="141"/>
      <c r="BA183" s="141"/>
      <c r="BB183" s="141"/>
      <c r="BC183" s="141"/>
      <c r="BD183" s="141"/>
      <c r="BE183" s="141"/>
      <c r="BF183" s="141"/>
      <c r="BG183" s="141"/>
      <c r="BH183" s="141"/>
      <c r="BI183" s="141"/>
    </row>
    <row r="184" spans="1:61" x14ac:dyDescent="0.25">
      <c r="A184" s="51"/>
      <c r="B184" s="51"/>
      <c r="C184" s="51"/>
      <c r="D184" s="51"/>
      <c r="E184" s="51"/>
      <c r="F184" s="51"/>
      <c r="G184" s="51"/>
      <c r="H184" s="51"/>
      <c r="I184" s="72"/>
      <c r="J184" s="73"/>
      <c r="K184" s="51"/>
      <c r="L184" s="164"/>
      <c r="M184" s="164"/>
      <c r="N184" s="164"/>
      <c r="O184" s="164"/>
      <c r="P184" s="141"/>
      <c r="Q184" s="141"/>
      <c r="R184" s="141"/>
      <c r="S184" s="141"/>
      <c r="T184" s="141"/>
      <c r="U184" s="141"/>
      <c r="V184" s="141"/>
      <c r="W184" s="141"/>
      <c r="X184" s="141"/>
      <c r="Y184" s="141"/>
      <c r="Z184" s="141"/>
      <c r="AA184" s="141"/>
      <c r="AB184" s="141"/>
      <c r="AC184" s="141"/>
      <c r="AD184" s="141"/>
      <c r="AE184" s="141"/>
      <c r="AF184" s="141"/>
      <c r="AG184" s="141"/>
      <c r="AH184" s="141"/>
      <c r="AI184" s="141"/>
      <c r="AJ184" s="141"/>
      <c r="AK184" s="141"/>
      <c r="AL184" s="141"/>
      <c r="AM184" s="141"/>
      <c r="AN184" s="141"/>
      <c r="AO184" s="141"/>
      <c r="AP184" s="141"/>
      <c r="AQ184" s="141"/>
      <c r="AR184" s="141"/>
      <c r="AS184" s="141"/>
      <c r="AT184" s="141"/>
      <c r="AU184" s="141"/>
      <c r="AV184" s="141"/>
      <c r="AW184" s="141"/>
      <c r="AX184" s="141"/>
      <c r="AY184" s="141"/>
      <c r="AZ184" s="141"/>
      <c r="BA184" s="141"/>
      <c r="BB184" s="141"/>
      <c r="BC184" s="141"/>
      <c r="BD184" s="141"/>
      <c r="BE184" s="141"/>
      <c r="BF184" s="141"/>
      <c r="BG184" s="141"/>
      <c r="BH184" s="141"/>
      <c r="BI184" s="141"/>
    </row>
    <row r="185" spans="1:61" x14ac:dyDescent="0.25">
      <c r="A185" s="51"/>
      <c r="B185" s="51"/>
      <c r="C185" s="51"/>
      <c r="D185" s="51"/>
      <c r="E185" s="51"/>
      <c r="F185" s="51"/>
      <c r="G185" s="51"/>
      <c r="H185" s="51"/>
      <c r="I185" s="72"/>
      <c r="J185" s="73"/>
      <c r="K185" s="51"/>
      <c r="L185" s="164"/>
      <c r="M185" s="164"/>
      <c r="N185" s="164"/>
      <c r="O185" s="164"/>
      <c r="P185" s="141"/>
      <c r="Q185" s="141"/>
      <c r="R185" s="141"/>
      <c r="S185" s="141"/>
      <c r="T185" s="141"/>
      <c r="U185" s="141"/>
      <c r="V185" s="141"/>
      <c r="W185" s="141"/>
      <c r="X185" s="141"/>
      <c r="Y185" s="141"/>
      <c r="Z185" s="141"/>
      <c r="AA185" s="141"/>
      <c r="AB185" s="141"/>
      <c r="AC185" s="141"/>
      <c r="AD185" s="141"/>
      <c r="AE185" s="141"/>
      <c r="AF185" s="141"/>
      <c r="AG185" s="141"/>
      <c r="AH185" s="141"/>
      <c r="AI185" s="141"/>
      <c r="AJ185" s="141"/>
      <c r="AK185" s="141"/>
      <c r="AL185" s="141"/>
      <c r="AM185" s="141"/>
      <c r="AN185" s="141"/>
      <c r="AO185" s="141"/>
      <c r="AP185" s="141"/>
      <c r="AQ185" s="141"/>
      <c r="AR185" s="141"/>
      <c r="AS185" s="141"/>
      <c r="AT185" s="141"/>
      <c r="AU185" s="141"/>
      <c r="AV185" s="141"/>
      <c r="AW185" s="141"/>
      <c r="AX185" s="141"/>
      <c r="AY185" s="141"/>
      <c r="AZ185" s="141"/>
      <c r="BA185" s="141"/>
      <c r="BB185" s="141"/>
      <c r="BC185" s="141"/>
      <c r="BD185" s="141"/>
      <c r="BE185" s="141"/>
      <c r="BF185" s="141"/>
      <c r="BG185" s="141"/>
      <c r="BH185" s="141"/>
      <c r="BI185" s="141"/>
    </row>
    <row r="186" spans="1:61" x14ac:dyDescent="0.25">
      <c r="A186" s="51"/>
      <c r="B186" s="51"/>
      <c r="C186" s="51"/>
      <c r="D186" s="51"/>
      <c r="E186" s="51"/>
      <c r="F186" s="51"/>
      <c r="G186" s="51"/>
      <c r="H186" s="51"/>
      <c r="I186" s="72"/>
      <c r="J186" s="73"/>
      <c r="K186" s="51"/>
      <c r="L186" s="164"/>
      <c r="M186" s="164"/>
      <c r="N186" s="164"/>
      <c r="O186" s="164"/>
      <c r="P186" s="141"/>
      <c r="Q186" s="141"/>
      <c r="R186" s="141"/>
      <c r="S186" s="141"/>
      <c r="T186" s="141"/>
      <c r="U186" s="141"/>
      <c r="V186" s="141"/>
      <c r="W186" s="141"/>
      <c r="X186" s="141"/>
      <c r="Y186" s="141"/>
      <c r="Z186" s="141"/>
      <c r="AA186" s="141"/>
      <c r="AB186" s="141"/>
      <c r="AC186" s="141"/>
      <c r="AD186" s="141"/>
      <c r="AE186" s="141"/>
      <c r="AF186" s="141"/>
      <c r="AG186" s="141"/>
      <c r="AH186" s="141"/>
      <c r="AI186" s="141"/>
      <c r="AJ186" s="141"/>
      <c r="AK186" s="141"/>
      <c r="AL186" s="141"/>
      <c r="AM186" s="141"/>
      <c r="AN186" s="141"/>
      <c r="AO186" s="141"/>
      <c r="AP186" s="141"/>
      <c r="AQ186" s="141"/>
      <c r="AR186" s="141"/>
      <c r="AS186" s="141"/>
      <c r="AT186" s="141"/>
      <c r="AU186" s="141"/>
      <c r="AV186" s="141"/>
      <c r="AW186" s="141"/>
      <c r="AX186" s="141"/>
      <c r="AY186" s="141"/>
      <c r="AZ186" s="141"/>
      <c r="BA186" s="141"/>
      <c r="BB186" s="141"/>
      <c r="BC186" s="141"/>
      <c r="BD186" s="141"/>
      <c r="BE186" s="141"/>
      <c r="BF186" s="141"/>
      <c r="BG186" s="141"/>
      <c r="BH186" s="141"/>
      <c r="BI186" s="141"/>
    </row>
    <row r="187" spans="1:61" x14ac:dyDescent="0.25">
      <c r="A187" s="51"/>
      <c r="B187" s="51"/>
      <c r="C187" s="51"/>
      <c r="D187" s="51"/>
      <c r="E187" s="51"/>
      <c r="F187" s="51"/>
      <c r="G187" s="51"/>
      <c r="H187" s="51"/>
      <c r="I187" s="72"/>
      <c r="J187" s="73"/>
      <c r="K187" s="51"/>
      <c r="L187" s="164"/>
      <c r="M187" s="164"/>
      <c r="N187" s="164"/>
      <c r="O187" s="164"/>
      <c r="P187" s="141"/>
      <c r="Q187" s="141"/>
      <c r="R187" s="141"/>
      <c r="S187" s="141"/>
      <c r="T187" s="141"/>
      <c r="U187" s="141"/>
      <c r="V187" s="141"/>
      <c r="W187" s="141"/>
      <c r="X187" s="141"/>
      <c r="Y187" s="141"/>
      <c r="Z187" s="141"/>
      <c r="AA187" s="141"/>
      <c r="AB187" s="141"/>
      <c r="AC187" s="141"/>
      <c r="AD187" s="141"/>
      <c r="AE187" s="141"/>
      <c r="AF187" s="141"/>
      <c r="AG187" s="141"/>
      <c r="AH187" s="141"/>
      <c r="AI187" s="141"/>
      <c r="AJ187" s="141"/>
      <c r="AK187" s="141"/>
      <c r="AL187" s="141"/>
      <c r="AM187" s="141"/>
      <c r="AN187" s="141"/>
      <c r="AO187" s="141"/>
      <c r="AP187" s="141"/>
      <c r="AQ187" s="141"/>
      <c r="AR187" s="141"/>
      <c r="AS187" s="141"/>
      <c r="AT187" s="141"/>
      <c r="AU187" s="141"/>
      <c r="AV187" s="141"/>
      <c r="AW187" s="141"/>
      <c r="AX187" s="141"/>
      <c r="AY187" s="141"/>
      <c r="AZ187" s="141"/>
      <c r="BA187" s="141"/>
      <c r="BB187" s="141"/>
      <c r="BC187" s="141"/>
      <c r="BD187" s="141"/>
      <c r="BE187" s="141"/>
      <c r="BF187" s="141"/>
      <c r="BG187" s="141"/>
      <c r="BH187" s="141"/>
      <c r="BI187" s="141"/>
    </row>
    <row r="188" spans="1:61" x14ac:dyDescent="0.25">
      <c r="A188" s="51"/>
      <c r="B188" s="51"/>
      <c r="C188" s="51"/>
      <c r="D188" s="51"/>
      <c r="E188" s="51"/>
      <c r="F188" s="51"/>
      <c r="G188" s="51"/>
      <c r="H188" s="51"/>
      <c r="I188" s="72"/>
      <c r="J188" s="73"/>
      <c r="K188" s="51"/>
      <c r="L188" s="164"/>
      <c r="M188" s="164"/>
      <c r="N188" s="164"/>
      <c r="O188" s="164"/>
      <c r="P188" s="141"/>
      <c r="Q188" s="141"/>
      <c r="R188" s="141"/>
      <c r="S188" s="141"/>
      <c r="T188" s="141"/>
      <c r="U188" s="141"/>
      <c r="V188" s="141"/>
      <c r="W188" s="141"/>
      <c r="X188" s="141"/>
      <c r="Y188" s="141"/>
      <c r="Z188" s="141"/>
      <c r="AA188" s="141"/>
      <c r="AB188" s="141"/>
      <c r="AC188" s="141"/>
      <c r="AD188" s="141"/>
      <c r="AE188" s="141"/>
      <c r="AF188" s="141"/>
      <c r="AG188" s="141"/>
      <c r="AH188" s="141"/>
      <c r="AI188" s="141"/>
      <c r="AJ188" s="141"/>
      <c r="AK188" s="141"/>
      <c r="AL188" s="141"/>
      <c r="AM188" s="141"/>
      <c r="AN188" s="141"/>
      <c r="AO188" s="141"/>
      <c r="AP188" s="141"/>
      <c r="AQ188" s="141"/>
      <c r="AR188" s="141"/>
      <c r="AS188" s="141"/>
      <c r="AT188" s="141"/>
      <c r="AU188" s="141"/>
      <c r="AV188" s="141"/>
      <c r="AW188" s="141"/>
      <c r="AX188" s="141"/>
      <c r="AY188" s="141"/>
      <c r="AZ188" s="141"/>
      <c r="BA188" s="141"/>
      <c r="BB188" s="141"/>
      <c r="BC188" s="141"/>
      <c r="BD188" s="141"/>
      <c r="BE188" s="141"/>
      <c r="BF188" s="141"/>
      <c r="BG188" s="141"/>
      <c r="BH188" s="141"/>
      <c r="BI188" s="141"/>
    </row>
    <row r="189" spans="1:61" x14ac:dyDescent="0.25">
      <c r="A189" s="51"/>
      <c r="B189" s="51"/>
      <c r="C189" s="51"/>
      <c r="D189" s="51"/>
      <c r="E189" s="51"/>
      <c r="F189" s="51"/>
      <c r="G189" s="51"/>
      <c r="H189" s="51"/>
      <c r="I189" s="72"/>
      <c r="J189" s="73"/>
      <c r="K189" s="51"/>
      <c r="L189" s="164"/>
      <c r="M189" s="164"/>
      <c r="N189" s="164"/>
      <c r="O189" s="164"/>
      <c r="P189" s="141"/>
      <c r="Q189" s="141"/>
      <c r="R189" s="141"/>
      <c r="S189" s="141"/>
      <c r="T189" s="141"/>
      <c r="U189" s="141"/>
      <c r="V189" s="141"/>
      <c r="W189" s="141"/>
      <c r="X189" s="141"/>
      <c r="Y189" s="141"/>
      <c r="Z189" s="141"/>
      <c r="AA189" s="141"/>
      <c r="AB189" s="141"/>
      <c r="AC189" s="141"/>
      <c r="AD189" s="141"/>
      <c r="AE189" s="141"/>
      <c r="AF189" s="141"/>
      <c r="AG189" s="141"/>
      <c r="AH189" s="141"/>
      <c r="AI189" s="141"/>
      <c r="AJ189" s="141"/>
      <c r="AK189" s="141"/>
      <c r="AL189" s="141"/>
      <c r="AM189" s="141"/>
      <c r="AN189" s="141"/>
      <c r="AO189" s="141"/>
      <c r="AP189" s="141"/>
      <c r="AQ189" s="141"/>
      <c r="AR189" s="141"/>
      <c r="AS189" s="141"/>
      <c r="AT189" s="141"/>
      <c r="AU189" s="141"/>
      <c r="AV189" s="141"/>
      <c r="AW189" s="141"/>
      <c r="AX189" s="141"/>
      <c r="AY189" s="141"/>
      <c r="AZ189" s="141"/>
      <c r="BA189" s="141"/>
      <c r="BB189" s="141"/>
      <c r="BC189" s="141"/>
      <c r="BD189" s="141"/>
      <c r="BE189" s="141"/>
      <c r="BF189" s="141"/>
      <c r="BG189" s="141"/>
      <c r="BH189" s="141"/>
      <c r="BI189" s="141"/>
    </row>
    <row r="190" spans="1:61" x14ac:dyDescent="0.25">
      <c r="A190" s="51"/>
      <c r="B190" s="51"/>
      <c r="C190" s="51"/>
      <c r="D190" s="51"/>
      <c r="E190" s="51"/>
      <c r="F190" s="51"/>
      <c r="G190" s="51"/>
      <c r="H190" s="51"/>
      <c r="I190" s="72"/>
      <c r="J190" s="73"/>
      <c r="K190" s="51"/>
      <c r="L190" s="164"/>
      <c r="M190" s="164"/>
      <c r="N190" s="164"/>
      <c r="O190" s="164"/>
      <c r="P190" s="141"/>
      <c r="Q190" s="141"/>
      <c r="R190" s="141"/>
      <c r="S190" s="141"/>
      <c r="T190" s="141"/>
      <c r="U190" s="141"/>
      <c r="V190" s="141"/>
      <c r="W190" s="141"/>
      <c r="X190" s="141"/>
      <c r="Y190" s="141"/>
      <c r="Z190" s="141"/>
      <c r="AA190" s="141"/>
      <c r="AB190" s="141"/>
      <c r="AC190" s="141"/>
      <c r="AD190" s="141"/>
      <c r="AE190" s="141"/>
      <c r="AF190" s="141"/>
      <c r="AG190" s="141"/>
      <c r="AH190" s="141"/>
      <c r="AI190" s="141"/>
      <c r="AJ190" s="141"/>
      <c r="AK190" s="141"/>
      <c r="AL190" s="141"/>
      <c r="AM190" s="141"/>
      <c r="AN190" s="141"/>
      <c r="AO190" s="141"/>
      <c r="AP190" s="141"/>
      <c r="AQ190" s="141"/>
      <c r="AR190" s="141"/>
      <c r="AS190" s="141"/>
      <c r="AT190" s="141"/>
      <c r="AU190" s="141"/>
      <c r="AV190" s="141"/>
      <c r="AW190" s="141"/>
      <c r="AX190" s="141"/>
      <c r="AY190" s="141"/>
      <c r="AZ190" s="141"/>
      <c r="BA190" s="141"/>
      <c r="BB190" s="141"/>
      <c r="BC190" s="141"/>
      <c r="BD190" s="141"/>
      <c r="BE190" s="141"/>
      <c r="BF190" s="141"/>
      <c r="BG190" s="141"/>
      <c r="BH190" s="141"/>
      <c r="BI190" s="141"/>
    </row>
    <row r="191" spans="1:61" x14ac:dyDescent="0.25">
      <c r="A191" s="51"/>
      <c r="B191" s="51"/>
      <c r="C191" s="51"/>
      <c r="D191" s="51"/>
      <c r="E191" s="51"/>
      <c r="F191" s="51"/>
      <c r="G191" s="51"/>
      <c r="H191" s="51"/>
      <c r="I191" s="72"/>
      <c r="J191" s="73"/>
      <c r="K191" s="51"/>
      <c r="L191" s="164"/>
      <c r="M191" s="164"/>
      <c r="N191" s="164"/>
      <c r="O191" s="164"/>
      <c r="P191" s="141"/>
      <c r="Q191" s="141"/>
      <c r="R191" s="141"/>
      <c r="S191" s="141"/>
      <c r="T191" s="141"/>
      <c r="U191" s="141"/>
      <c r="V191" s="141"/>
      <c r="W191" s="141"/>
      <c r="X191" s="141"/>
      <c r="Y191" s="141"/>
      <c r="Z191" s="141"/>
      <c r="AA191" s="141"/>
      <c r="AB191" s="141"/>
      <c r="AC191" s="141"/>
      <c r="AD191" s="141"/>
      <c r="AE191" s="141"/>
      <c r="AF191" s="141"/>
      <c r="AG191" s="141"/>
      <c r="AH191" s="141"/>
      <c r="AI191" s="141"/>
      <c r="AJ191" s="141"/>
      <c r="AK191" s="141"/>
      <c r="AL191" s="141"/>
      <c r="AM191" s="141"/>
      <c r="AN191" s="141"/>
      <c r="AO191" s="141"/>
      <c r="AP191" s="141"/>
      <c r="AQ191" s="141"/>
      <c r="AR191" s="141"/>
      <c r="AS191" s="141"/>
      <c r="AT191" s="141"/>
      <c r="AU191" s="141"/>
      <c r="AV191" s="141"/>
      <c r="AW191" s="141"/>
      <c r="AX191" s="141"/>
      <c r="AY191" s="141"/>
      <c r="AZ191" s="141"/>
      <c r="BA191" s="141"/>
      <c r="BB191" s="141"/>
      <c r="BC191" s="141"/>
      <c r="BD191" s="141"/>
      <c r="BE191" s="141"/>
      <c r="BF191" s="141"/>
      <c r="BG191" s="141"/>
      <c r="BH191" s="141"/>
      <c r="BI191" s="141"/>
    </row>
    <row r="192" spans="1:61" x14ac:dyDescent="0.25">
      <c r="A192" s="51"/>
      <c r="B192" s="51"/>
      <c r="C192" s="51"/>
      <c r="D192" s="51"/>
      <c r="E192" s="51"/>
      <c r="F192" s="51"/>
      <c r="G192" s="51"/>
      <c r="H192" s="51"/>
      <c r="I192" s="72"/>
      <c r="J192" s="73"/>
      <c r="K192" s="51"/>
      <c r="L192" s="164"/>
      <c r="M192" s="164"/>
      <c r="N192" s="164"/>
      <c r="O192" s="164"/>
      <c r="P192" s="141"/>
      <c r="Q192" s="141"/>
      <c r="R192" s="141"/>
      <c r="S192" s="141"/>
      <c r="T192" s="141"/>
      <c r="U192" s="141"/>
      <c r="V192" s="141"/>
      <c r="W192" s="141"/>
      <c r="X192" s="141"/>
      <c r="Y192" s="141"/>
      <c r="Z192" s="141"/>
      <c r="AA192" s="141"/>
      <c r="AB192" s="141"/>
      <c r="AC192" s="141"/>
      <c r="AD192" s="141"/>
      <c r="AE192" s="141"/>
      <c r="AF192" s="141"/>
      <c r="AG192" s="141"/>
      <c r="AH192" s="141"/>
      <c r="AI192" s="141"/>
      <c r="AJ192" s="141"/>
      <c r="AK192" s="141"/>
      <c r="AL192" s="141"/>
      <c r="AM192" s="141"/>
      <c r="AN192" s="141"/>
      <c r="AO192" s="141"/>
      <c r="AP192" s="141"/>
      <c r="AQ192" s="141"/>
      <c r="AR192" s="141"/>
      <c r="AS192" s="141"/>
      <c r="AT192" s="141"/>
      <c r="AU192" s="141"/>
      <c r="AV192" s="141"/>
      <c r="AW192" s="141"/>
      <c r="AX192" s="141"/>
      <c r="AY192" s="141"/>
      <c r="AZ192" s="141"/>
      <c r="BA192" s="141"/>
      <c r="BB192" s="141"/>
      <c r="BC192" s="141"/>
      <c r="BD192" s="141"/>
      <c r="BE192" s="141"/>
      <c r="BF192" s="141"/>
      <c r="BG192" s="141"/>
      <c r="BH192" s="141"/>
      <c r="BI192" s="141"/>
    </row>
    <row r="193" spans="1:61" x14ac:dyDescent="0.25">
      <c r="A193" s="51"/>
      <c r="B193" s="51"/>
      <c r="C193" s="51"/>
      <c r="D193" s="51"/>
      <c r="E193" s="51"/>
      <c r="F193" s="51"/>
      <c r="G193" s="51"/>
      <c r="H193" s="51"/>
      <c r="I193" s="72"/>
      <c r="J193" s="73"/>
      <c r="K193" s="51"/>
      <c r="L193" s="164"/>
      <c r="M193" s="164"/>
      <c r="N193" s="164"/>
      <c r="O193" s="164"/>
      <c r="P193" s="141"/>
      <c r="Q193" s="141"/>
      <c r="R193" s="141"/>
      <c r="S193" s="141"/>
      <c r="T193" s="141"/>
      <c r="U193" s="141"/>
      <c r="V193" s="141"/>
      <c r="W193" s="141"/>
      <c r="X193" s="141"/>
      <c r="Y193" s="141"/>
      <c r="Z193" s="141"/>
      <c r="AA193" s="141"/>
      <c r="AB193" s="141"/>
      <c r="AC193" s="141"/>
      <c r="AD193" s="141"/>
      <c r="AE193" s="141"/>
      <c r="AF193" s="141"/>
      <c r="AG193" s="141"/>
      <c r="AH193" s="141"/>
      <c r="AI193" s="141"/>
      <c r="AJ193" s="141"/>
      <c r="AK193" s="141"/>
      <c r="AL193" s="141"/>
      <c r="AM193" s="141"/>
      <c r="AN193" s="141"/>
      <c r="AO193" s="141"/>
      <c r="AP193" s="141"/>
      <c r="AQ193" s="141"/>
      <c r="AR193" s="141"/>
      <c r="AS193" s="141"/>
      <c r="AT193" s="141"/>
      <c r="AU193" s="141"/>
      <c r="AV193" s="141"/>
      <c r="AW193" s="141"/>
      <c r="AX193" s="141"/>
      <c r="AY193" s="141"/>
      <c r="AZ193" s="141"/>
      <c r="BA193" s="141"/>
      <c r="BB193" s="141"/>
      <c r="BC193" s="141"/>
      <c r="BD193" s="141"/>
      <c r="BE193" s="141"/>
      <c r="BF193" s="141"/>
      <c r="BG193" s="141"/>
      <c r="BH193" s="141"/>
      <c r="BI193" s="141"/>
    </row>
    <row r="194" spans="1:61" x14ac:dyDescent="0.25">
      <c r="A194" s="51"/>
      <c r="B194" s="51"/>
      <c r="C194" s="51"/>
      <c r="D194" s="51"/>
      <c r="E194" s="51"/>
      <c r="F194" s="51"/>
      <c r="G194" s="51"/>
      <c r="H194" s="51"/>
      <c r="I194" s="72"/>
      <c r="J194" s="73"/>
      <c r="K194" s="51"/>
      <c r="L194" s="164"/>
      <c r="M194" s="164"/>
      <c r="N194" s="164"/>
      <c r="O194" s="164"/>
      <c r="P194" s="141"/>
      <c r="Q194" s="141"/>
      <c r="R194" s="141"/>
      <c r="S194" s="141"/>
      <c r="T194" s="141"/>
      <c r="U194" s="141"/>
      <c r="V194" s="141"/>
      <c r="W194" s="141"/>
      <c r="X194" s="141"/>
      <c r="Y194" s="141"/>
      <c r="Z194" s="141"/>
      <c r="AA194" s="141"/>
      <c r="AB194" s="141"/>
      <c r="AC194" s="141"/>
      <c r="AD194" s="141"/>
      <c r="AE194" s="141"/>
      <c r="AF194" s="141"/>
      <c r="AG194" s="141"/>
      <c r="AH194" s="141"/>
      <c r="AI194" s="141"/>
      <c r="AJ194" s="141"/>
      <c r="AK194" s="141"/>
      <c r="AL194" s="141"/>
      <c r="AM194" s="141"/>
      <c r="AN194" s="141"/>
      <c r="AO194" s="141"/>
      <c r="AP194" s="141"/>
      <c r="AQ194" s="141"/>
      <c r="AR194" s="141"/>
      <c r="AS194" s="141"/>
      <c r="AT194" s="141"/>
      <c r="AU194" s="141"/>
      <c r="AV194" s="141"/>
      <c r="AW194" s="141"/>
      <c r="AX194" s="141"/>
      <c r="AY194" s="141"/>
      <c r="AZ194" s="141"/>
      <c r="BA194" s="141"/>
      <c r="BB194" s="141"/>
      <c r="BC194" s="141"/>
      <c r="BD194" s="141"/>
      <c r="BE194" s="141"/>
      <c r="BF194" s="141"/>
      <c r="BG194" s="141"/>
      <c r="BH194" s="141"/>
      <c r="BI194" s="141"/>
    </row>
    <row r="195" spans="1:61" x14ac:dyDescent="0.25">
      <c r="A195" s="51"/>
      <c r="B195" s="51"/>
      <c r="C195" s="51"/>
      <c r="D195" s="51"/>
      <c r="E195" s="51"/>
      <c r="F195" s="51"/>
      <c r="G195" s="51"/>
      <c r="H195" s="51"/>
      <c r="I195" s="72"/>
      <c r="J195" s="73"/>
      <c r="K195" s="51"/>
      <c r="L195" s="164"/>
      <c r="M195" s="164"/>
      <c r="N195" s="164"/>
      <c r="O195" s="164"/>
      <c r="P195" s="141"/>
      <c r="Q195" s="141"/>
      <c r="R195" s="141"/>
      <c r="S195" s="141"/>
      <c r="T195" s="141"/>
      <c r="U195" s="141"/>
      <c r="V195" s="141"/>
      <c r="W195" s="141"/>
      <c r="X195" s="141"/>
      <c r="Y195" s="141"/>
      <c r="Z195" s="141"/>
      <c r="AA195" s="141"/>
      <c r="AB195" s="141"/>
      <c r="AC195" s="141"/>
      <c r="AD195" s="141"/>
      <c r="AE195" s="141"/>
      <c r="AF195" s="141"/>
      <c r="AG195" s="141"/>
      <c r="AH195" s="141"/>
      <c r="AI195" s="141"/>
      <c r="AJ195" s="141"/>
      <c r="AK195" s="141"/>
      <c r="AL195" s="141"/>
      <c r="AM195" s="141"/>
      <c r="AN195" s="141"/>
      <c r="AO195" s="141"/>
      <c r="AP195" s="141"/>
      <c r="AQ195" s="141"/>
      <c r="AR195" s="141"/>
      <c r="AS195" s="141"/>
      <c r="AT195" s="141"/>
      <c r="AU195" s="141"/>
      <c r="AV195" s="141"/>
      <c r="AW195" s="141"/>
      <c r="AX195" s="141"/>
      <c r="AY195" s="141"/>
      <c r="AZ195" s="141"/>
      <c r="BA195" s="141"/>
      <c r="BB195" s="141"/>
      <c r="BC195" s="141"/>
      <c r="BD195" s="141"/>
      <c r="BE195" s="141"/>
      <c r="BF195" s="141"/>
      <c r="BG195" s="141"/>
      <c r="BH195" s="141"/>
      <c r="BI195" s="141"/>
    </row>
    <row r="196" spans="1:61" x14ac:dyDescent="0.25">
      <c r="A196" s="51"/>
      <c r="B196" s="51"/>
      <c r="C196" s="51"/>
      <c r="D196" s="51"/>
      <c r="E196" s="51"/>
      <c r="F196" s="51"/>
      <c r="G196" s="51"/>
      <c r="H196" s="51"/>
      <c r="I196" s="72"/>
      <c r="J196" s="73"/>
      <c r="K196" s="51"/>
      <c r="L196" s="164"/>
      <c r="M196" s="164"/>
      <c r="N196" s="164"/>
      <c r="O196" s="164"/>
      <c r="P196" s="141"/>
      <c r="Q196" s="141"/>
      <c r="R196" s="141"/>
      <c r="S196" s="141"/>
      <c r="T196" s="141"/>
      <c r="U196" s="141"/>
      <c r="V196" s="141"/>
      <c r="W196" s="141"/>
      <c r="X196" s="141"/>
      <c r="Y196" s="141"/>
      <c r="Z196" s="141"/>
      <c r="AA196" s="141"/>
      <c r="AB196" s="141"/>
      <c r="AC196" s="141"/>
      <c r="AD196" s="141"/>
      <c r="AE196" s="141"/>
      <c r="AF196" s="141"/>
      <c r="AG196" s="141"/>
      <c r="AH196" s="141"/>
      <c r="AI196" s="141"/>
      <c r="AJ196" s="141"/>
      <c r="AK196" s="141"/>
      <c r="AL196" s="141"/>
      <c r="AM196" s="141"/>
      <c r="AN196" s="141"/>
      <c r="AO196" s="141"/>
      <c r="AP196" s="141"/>
      <c r="AQ196" s="141"/>
      <c r="AR196" s="141"/>
      <c r="AS196" s="141"/>
      <c r="AT196" s="141"/>
      <c r="AU196" s="141"/>
      <c r="AV196" s="141"/>
      <c r="AW196" s="141"/>
      <c r="AX196" s="141"/>
      <c r="AY196" s="141"/>
      <c r="AZ196" s="141"/>
      <c r="BA196" s="141"/>
      <c r="BB196" s="141"/>
      <c r="BC196" s="141"/>
      <c r="BD196" s="141"/>
      <c r="BE196" s="141"/>
      <c r="BF196" s="141"/>
      <c r="BG196" s="141"/>
      <c r="BH196" s="141"/>
      <c r="BI196" s="141"/>
    </row>
    <row r="197" spans="1:61" x14ac:dyDescent="0.25">
      <c r="A197" s="51"/>
      <c r="B197" s="51"/>
      <c r="C197" s="51"/>
      <c r="D197" s="51"/>
      <c r="E197" s="51"/>
      <c r="F197" s="51"/>
      <c r="G197" s="51"/>
      <c r="H197" s="51"/>
      <c r="I197" s="72"/>
      <c r="J197" s="73"/>
      <c r="K197" s="51"/>
      <c r="L197" s="164"/>
      <c r="M197" s="164"/>
      <c r="N197" s="164"/>
      <c r="O197" s="164"/>
      <c r="P197" s="141"/>
      <c r="Q197" s="141"/>
      <c r="R197" s="141"/>
      <c r="S197" s="141"/>
      <c r="T197" s="141"/>
      <c r="U197" s="141"/>
      <c r="V197" s="141"/>
      <c r="W197" s="141"/>
      <c r="X197" s="141"/>
      <c r="Y197" s="141"/>
      <c r="Z197" s="141"/>
      <c r="AA197" s="141"/>
      <c r="AB197" s="141"/>
      <c r="AC197" s="141"/>
      <c r="AD197" s="141"/>
      <c r="AE197" s="141"/>
      <c r="AF197" s="141"/>
      <c r="AG197" s="141"/>
      <c r="AH197" s="141"/>
      <c r="AI197" s="141"/>
      <c r="AJ197" s="141"/>
      <c r="AK197" s="141"/>
      <c r="AL197" s="141"/>
      <c r="AM197" s="141"/>
      <c r="AN197" s="141"/>
      <c r="AO197" s="141"/>
      <c r="AP197" s="141"/>
      <c r="AQ197" s="141"/>
      <c r="AR197" s="141"/>
      <c r="AS197" s="141"/>
      <c r="AT197" s="141"/>
      <c r="AU197" s="141"/>
      <c r="AV197" s="141"/>
      <c r="AW197" s="141"/>
      <c r="AX197" s="141"/>
      <c r="AY197" s="141"/>
      <c r="AZ197" s="141"/>
      <c r="BA197" s="141"/>
      <c r="BB197" s="141"/>
      <c r="BC197" s="141"/>
      <c r="BD197" s="141"/>
      <c r="BE197" s="141"/>
      <c r="BF197" s="141"/>
      <c r="BG197" s="141"/>
      <c r="BH197" s="141"/>
      <c r="BI197" s="141"/>
    </row>
    <row r="198" spans="1:61" x14ac:dyDescent="0.25">
      <c r="A198" s="51"/>
      <c r="B198" s="51"/>
      <c r="C198" s="51"/>
      <c r="D198" s="51"/>
      <c r="E198" s="51"/>
      <c r="F198" s="51"/>
      <c r="G198" s="51"/>
      <c r="H198" s="51"/>
      <c r="I198" s="72"/>
      <c r="J198" s="73"/>
      <c r="K198" s="51"/>
      <c r="L198" s="164"/>
      <c r="M198" s="164"/>
      <c r="N198" s="164"/>
      <c r="O198" s="164"/>
      <c r="P198" s="141"/>
      <c r="Q198" s="141"/>
      <c r="R198" s="141"/>
      <c r="S198" s="141"/>
      <c r="T198" s="141"/>
      <c r="U198" s="141"/>
      <c r="V198" s="141"/>
      <c r="W198" s="141"/>
      <c r="X198" s="141"/>
      <c r="Y198" s="141"/>
      <c r="Z198" s="141"/>
      <c r="AA198" s="141"/>
      <c r="AB198" s="141"/>
      <c r="AC198" s="141"/>
      <c r="AD198" s="141"/>
      <c r="AE198" s="141"/>
      <c r="AF198" s="141"/>
      <c r="AG198" s="141"/>
      <c r="AH198" s="141"/>
      <c r="AI198" s="141"/>
      <c r="AJ198" s="141"/>
      <c r="AK198" s="141"/>
      <c r="AL198" s="141"/>
      <c r="AM198" s="141"/>
      <c r="AN198" s="141"/>
      <c r="AO198" s="141"/>
      <c r="AP198" s="141"/>
      <c r="AQ198" s="141"/>
      <c r="AR198" s="141"/>
      <c r="AS198" s="141"/>
      <c r="AT198" s="141"/>
      <c r="AU198" s="141"/>
      <c r="AV198" s="141"/>
      <c r="AW198" s="141"/>
      <c r="AX198" s="141"/>
      <c r="AY198" s="141"/>
      <c r="AZ198" s="141"/>
      <c r="BA198" s="141"/>
      <c r="BB198" s="141"/>
      <c r="BC198" s="141"/>
      <c r="BD198" s="141"/>
      <c r="BE198" s="141"/>
      <c r="BF198" s="141"/>
      <c r="BG198" s="141"/>
      <c r="BH198" s="141"/>
      <c r="BI198" s="141"/>
    </row>
    <row r="199" spans="1:61" x14ac:dyDescent="0.25">
      <c r="A199" s="51"/>
      <c r="B199" s="51"/>
      <c r="C199" s="51"/>
      <c r="D199" s="51"/>
      <c r="E199" s="51"/>
      <c r="F199" s="51"/>
      <c r="G199" s="51"/>
      <c r="H199" s="51"/>
      <c r="I199" s="72"/>
      <c r="J199" s="73"/>
      <c r="K199" s="51"/>
      <c r="L199" s="164"/>
      <c r="M199" s="164"/>
      <c r="N199" s="164"/>
      <c r="O199" s="164"/>
      <c r="P199" s="141"/>
      <c r="Q199" s="141"/>
      <c r="R199" s="141"/>
      <c r="S199" s="141"/>
      <c r="T199" s="141"/>
      <c r="U199" s="141"/>
      <c r="V199" s="141"/>
      <c r="W199" s="141"/>
      <c r="X199" s="141"/>
      <c r="Y199" s="141"/>
      <c r="Z199" s="141"/>
      <c r="AA199" s="141"/>
      <c r="AB199" s="141"/>
      <c r="AC199" s="141"/>
      <c r="AD199" s="141"/>
      <c r="AE199" s="141"/>
      <c r="AF199" s="141"/>
      <c r="AG199" s="141"/>
      <c r="AH199" s="141"/>
      <c r="AI199" s="141"/>
      <c r="AJ199" s="141"/>
      <c r="AK199" s="141"/>
      <c r="AL199" s="141"/>
      <c r="AM199" s="141"/>
      <c r="AN199" s="141"/>
      <c r="AO199" s="141"/>
      <c r="AP199" s="141"/>
      <c r="AQ199" s="141"/>
      <c r="AR199" s="141"/>
      <c r="AS199" s="141"/>
      <c r="AT199" s="141"/>
      <c r="AU199" s="141"/>
      <c r="AV199" s="141"/>
      <c r="AW199" s="141"/>
      <c r="AX199" s="141"/>
      <c r="AY199" s="141"/>
      <c r="AZ199" s="141"/>
      <c r="BA199" s="141"/>
      <c r="BB199" s="141"/>
      <c r="BC199" s="141"/>
      <c r="BD199" s="141"/>
      <c r="BE199" s="141"/>
      <c r="BF199" s="141"/>
      <c r="BG199" s="141"/>
      <c r="BH199" s="141"/>
      <c r="BI199" s="141"/>
    </row>
    <row r="200" spans="1:61" x14ac:dyDescent="0.25">
      <c r="A200" s="51"/>
      <c r="B200" s="51"/>
      <c r="C200" s="51"/>
      <c r="D200" s="51"/>
      <c r="E200" s="51"/>
      <c r="F200" s="51"/>
      <c r="G200" s="51"/>
      <c r="H200" s="51"/>
      <c r="I200" s="72"/>
      <c r="J200" s="73"/>
      <c r="K200" s="51"/>
      <c r="L200" s="164"/>
      <c r="M200" s="164"/>
      <c r="N200" s="164"/>
      <c r="O200" s="164"/>
      <c r="P200" s="141"/>
      <c r="Q200" s="141"/>
      <c r="R200" s="141"/>
      <c r="S200" s="141"/>
      <c r="T200" s="141"/>
      <c r="U200" s="141"/>
      <c r="V200" s="141"/>
      <c r="W200" s="141"/>
      <c r="X200" s="141"/>
      <c r="Y200" s="141"/>
      <c r="Z200" s="141"/>
      <c r="AA200" s="141"/>
      <c r="AB200" s="141"/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  <c r="AW200" s="141"/>
      <c r="AX200" s="141"/>
      <c r="AY200" s="141"/>
      <c r="AZ200" s="141"/>
      <c r="BA200" s="141"/>
      <c r="BB200" s="141"/>
      <c r="BC200" s="141"/>
      <c r="BD200" s="141"/>
      <c r="BE200" s="141"/>
      <c r="BF200" s="141"/>
      <c r="BG200" s="141"/>
      <c r="BH200" s="141"/>
      <c r="BI200" s="141"/>
    </row>
    <row r="201" spans="1:61" x14ac:dyDescent="0.25">
      <c r="A201" s="51"/>
      <c r="B201" s="51"/>
      <c r="C201" s="51"/>
      <c r="D201" s="51"/>
      <c r="E201" s="51"/>
      <c r="F201" s="51"/>
      <c r="G201" s="51"/>
      <c r="H201" s="51"/>
      <c r="I201" s="72"/>
      <c r="J201" s="73"/>
      <c r="K201" s="51"/>
      <c r="L201" s="164"/>
      <c r="M201" s="164"/>
      <c r="N201" s="164"/>
      <c r="O201" s="164"/>
      <c r="P201" s="141"/>
      <c r="Q201" s="141"/>
      <c r="R201" s="141"/>
      <c r="S201" s="141"/>
      <c r="T201" s="141"/>
      <c r="U201" s="141"/>
      <c r="V201" s="141"/>
      <c r="W201" s="141"/>
      <c r="X201" s="141"/>
      <c r="Y201" s="141"/>
      <c r="Z201" s="141"/>
      <c r="AA201" s="141"/>
      <c r="AB201" s="141"/>
      <c r="AC201" s="141"/>
      <c r="AD201" s="141"/>
      <c r="AE201" s="141"/>
      <c r="AF201" s="141"/>
      <c r="AG201" s="141"/>
      <c r="AH201" s="141"/>
      <c r="AI201" s="141"/>
      <c r="AJ201" s="141"/>
      <c r="AK201" s="141"/>
      <c r="AL201" s="141"/>
      <c r="AM201" s="141"/>
      <c r="AN201" s="141"/>
      <c r="AO201" s="141"/>
      <c r="AP201" s="141"/>
      <c r="AQ201" s="141"/>
      <c r="AR201" s="141"/>
      <c r="AS201" s="141"/>
      <c r="AT201" s="141"/>
      <c r="AU201" s="141"/>
      <c r="AV201" s="141"/>
      <c r="AW201" s="141"/>
      <c r="AX201" s="141"/>
      <c r="AY201" s="141"/>
      <c r="AZ201" s="141"/>
      <c r="BA201" s="141"/>
      <c r="BB201" s="141"/>
      <c r="BC201" s="141"/>
      <c r="BD201" s="141"/>
      <c r="BE201" s="141"/>
      <c r="BF201" s="141"/>
      <c r="BG201" s="141"/>
      <c r="BH201" s="141"/>
      <c r="BI201" s="141"/>
    </row>
    <row r="202" spans="1:61" x14ac:dyDescent="0.25">
      <c r="A202" s="51"/>
      <c r="B202" s="51"/>
      <c r="C202" s="51"/>
      <c r="D202" s="51"/>
      <c r="E202" s="51"/>
      <c r="F202" s="51"/>
      <c r="G202" s="51"/>
      <c r="H202" s="51"/>
      <c r="I202" s="72"/>
      <c r="J202" s="73"/>
      <c r="K202" s="51"/>
      <c r="L202" s="164"/>
      <c r="M202" s="164"/>
      <c r="N202" s="164"/>
      <c r="O202" s="164"/>
      <c r="P202" s="141"/>
      <c r="Q202" s="141"/>
      <c r="R202" s="141"/>
      <c r="S202" s="141"/>
      <c r="T202" s="141"/>
      <c r="U202" s="141"/>
      <c r="V202" s="141"/>
      <c r="W202" s="141"/>
      <c r="X202" s="141"/>
      <c r="Y202" s="141"/>
      <c r="Z202" s="141"/>
      <c r="AA202" s="141"/>
      <c r="AB202" s="141"/>
      <c r="AC202" s="141"/>
      <c r="AD202" s="141"/>
      <c r="AE202" s="141"/>
      <c r="AF202" s="141"/>
      <c r="AG202" s="141"/>
      <c r="AH202" s="141"/>
      <c r="AI202" s="141"/>
      <c r="AJ202" s="141"/>
      <c r="AK202" s="141"/>
      <c r="AL202" s="141"/>
      <c r="AM202" s="141"/>
      <c r="AN202" s="141"/>
      <c r="AO202" s="141"/>
      <c r="AP202" s="141"/>
      <c r="AQ202" s="141"/>
      <c r="AR202" s="141"/>
      <c r="AS202" s="141"/>
      <c r="AT202" s="141"/>
      <c r="AU202" s="141"/>
      <c r="AV202" s="141"/>
      <c r="AW202" s="141"/>
      <c r="AX202" s="141"/>
      <c r="AY202" s="141"/>
      <c r="AZ202" s="141"/>
      <c r="BA202" s="141"/>
      <c r="BB202" s="141"/>
      <c r="BC202" s="141"/>
      <c r="BD202" s="141"/>
      <c r="BE202" s="141"/>
      <c r="BF202" s="141"/>
      <c r="BG202" s="141"/>
      <c r="BH202" s="141"/>
      <c r="BI202" s="141"/>
    </row>
    <row r="203" spans="1:61" x14ac:dyDescent="0.25">
      <c r="A203" s="51"/>
      <c r="B203" s="51"/>
      <c r="C203" s="51"/>
      <c r="D203" s="51"/>
      <c r="E203" s="51"/>
      <c r="F203" s="51"/>
      <c r="G203" s="51"/>
      <c r="H203" s="51"/>
      <c r="I203" s="72"/>
      <c r="J203" s="73"/>
      <c r="K203" s="51"/>
      <c r="L203" s="164"/>
      <c r="M203" s="164"/>
      <c r="N203" s="164"/>
      <c r="O203" s="164"/>
      <c r="P203" s="141"/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  <c r="AX203" s="141"/>
      <c r="AY203" s="141"/>
      <c r="AZ203" s="141"/>
      <c r="BA203" s="141"/>
      <c r="BB203" s="141"/>
      <c r="BC203" s="141"/>
      <c r="BD203" s="141"/>
      <c r="BE203" s="141"/>
      <c r="BF203" s="141"/>
      <c r="BG203" s="141"/>
      <c r="BH203" s="141"/>
      <c r="BI203" s="141"/>
    </row>
    <row r="204" spans="1:61" x14ac:dyDescent="0.25">
      <c r="A204" s="51"/>
      <c r="B204" s="51"/>
      <c r="C204" s="51"/>
      <c r="D204" s="51"/>
      <c r="E204" s="51"/>
      <c r="F204" s="51"/>
      <c r="G204" s="51"/>
      <c r="H204" s="51"/>
      <c r="I204" s="72"/>
      <c r="J204" s="73"/>
      <c r="K204" s="51"/>
      <c r="L204" s="164"/>
      <c r="M204" s="164"/>
      <c r="N204" s="164"/>
      <c r="O204" s="164"/>
      <c r="P204" s="141"/>
      <c r="Q204" s="141"/>
      <c r="R204" s="141"/>
      <c r="S204" s="141"/>
      <c r="T204" s="141"/>
      <c r="U204" s="141"/>
      <c r="V204" s="141"/>
      <c r="W204" s="141"/>
      <c r="X204" s="141"/>
      <c r="Y204" s="141"/>
      <c r="Z204" s="141"/>
      <c r="AA204" s="141"/>
      <c r="AB204" s="141"/>
      <c r="AC204" s="141"/>
      <c r="AD204" s="141"/>
      <c r="AE204" s="141"/>
      <c r="AF204" s="141"/>
      <c r="AG204" s="141"/>
      <c r="AH204" s="141"/>
      <c r="AI204" s="141"/>
      <c r="AJ204" s="141"/>
      <c r="AK204" s="141"/>
      <c r="AL204" s="141"/>
      <c r="AM204" s="141"/>
      <c r="AN204" s="141"/>
      <c r="AO204" s="141"/>
      <c r="AP204" s="141"/>
      <c r="AQ204" s="141"/>
      <c r="AR204" s="141"/>
      <c r="AS204" s="141"/>
      <c r="AT204" s="141"/>
      <c r="AU204" s="141"/>
      <c r="AV204" s="141"/>
      <c r="AW204" s="141"/>
      <c r="AX204" s="141"/>
      <c r="AY204" s="141"/>
      <c r="AZ204" s="141"/>
      <c r="BA204" s="141"/>
      <c r="BB204" s="141"/>
      <c r="BC204" s="141"/>
      <c r="BD204" s="141"/>
      <c r="BE204" s="141"/>
      <c r="BF204" s="141"/>
      <c r="BG204" s="141"/>
      <c r="BH204" s="141"/>
      <c r="BI204" s="141"/>
    </row>
    <row r="205" spans="1:61" x14ac:dyDescent="0.25">
      <c r="A205" s="51"/>
      <c r="B205" s="51"/>
      <c r="C205" s="51"/>
      <c r="D205" s="51"/>
      <c r="E205" s="51"/>
      <c r="F205" s="51"/>
      <c r="G205" s="51"/>
      <c r="H205" s="51"/>
      <c r="I205" s="72"/>
      <c r="J205" s="73"/>
      <c r="K205" s="51"/>
      <c r="L205" s="164"/>
      <c r="M205" s="164"/>
      <c r="N205" s="164"/>
      <c r="O205" s="164"/>
      <c r="P205" s="141"/>
      <c r="Q205" s="141"/>
      <c r="R205" s="141"/>
      <c r="S205" s="141"/>
      <c r="T205" s="141"/>
      <c r="U205" s="141"/>
      <c r="V205" s="141"/>
      <c r="W205" s="141"/>
      <c r="X205" s="141"/>
      <c r="Y205" s="141"/>
      <c r="Z205" s="141"/>
      <c r="AA205" s="141"/>
      <c r="AB205" s="141"/>
      <c r="AC205" s="141"/>
      <c r="AD205" s="141"/>
      <c r="AE205" s="141"/>
      <c r="AF205" s="141"/>
      <c r="AG205" s="141"/>
      <c r="AH205" s="141"/>
      <c r="AI205" s="141"/>
      <c r="AJ205" s="141"/>
      <c r="AK205" s="141"/>
      <c r="AL205" s="141"/>
      <c r="AM205" s="141"/>
      <c r="AN205" s="141"/>
      <c r="AO205" s="141"/>
      <c r="AP205" s="141"/>
      <c r="AQ205" s="141"/>
      <c r="AR205" s="141"/>
      <c r="AS205" s="141"/>
      <c r="AT205" s="141"/>
      <c r="AU205" s="141"/>
      <c r="AV205" s="141"/>
      <c r="AW205" s="141"/>
      <c r="AX205" s="141"/>
      <c r="AY205" s="141"/>
      <c r="AZ205" s="141"/>
      <c r="BA205" s="141"/>
      <c r="BB205" s="141"/>
      <c r="BC205" s="141"/>
      <c r="BD205" s="141"/>
      <c r="BE205" s="141"/>
      <c r="BF205" s="141"/>
      <c r="BG205" s="141"/>
      <c r="BH205" s="141"/>
      <c r="BI205" s="141"/>
    </row>
    <row r="206" spans="1:61" x14ac:dyDescent="0.25">
      <c r="A206" s="51"/>
      <c r="B206" s="51"/>
      <c r="C206" s="51"/>
      <c r="D206" s="51"/>
      <c r="E206" s="51"/>
      <c r="F206" s="51"/>
      <c r="G206" s="51"/>
      <c r="H206" s="51"/>
      <c r="I206" s="72"/>
      <c r="J206" s="73"/>
      <c r="K206" s="51"/>
      <c r="L206" s="164"/>
      <c r="M206" s="164"/>
      <c r="N206" s="164"/>
      <c r="O206" s="164"/>
      <c r="P206" s="141"/>
      <c r="Q206" s="141"/>
      <c r="R206" s="141"/>
      <c r="S206" s="141"/>
      <c r="T206" s="141"/>
      <c r="U206" s="141"/>
      <c r="V206" s="141"/>
      <c r="W206" s="141"/>
      <c r="X206" s="141"/>
      <c r="Y206" s="141"/>
      <c r="Z206" s="141"/>
      <c r="AA206" s="141"/>
      <c r="AB206" s="141"/>
      <c r="AC206" s="141"/>
      <c r="AD206" s="141"/>
      <c r="AE206" s="141"/>
      <c r="AF206" s="141"/>
      <c r="AG206" s="141"/>
      <c r="AH206" s="141"/>
      <c r="AI206" s="141"/>
      <c r="AJ206" s="141"/>
      <c r="AK206" s="141"/>
      <c r="AL206" s="141"/>
      <c r="AM206" s="141"/>
      <c r="AN206" s="141"/>
      <c r="AO206" s="141"/>
      <c r="AP206" s="141"/>
      <c r="AQ206" s="141"/>
      <c r="AR206" s="141"/>
      <c r="AS206" s="141"/>
      <c r="AT206" s="141"/>
      <c r="AU206" s="141"/>
      <c r="AV206" s="141"/>
      <c r="AW206" s="141"/>
      <c r="AX206" s="141"/>
      <c r="AY206" s="141"/>
      <c r="AZ206" s="141"/>
      <c r="BA206" s="141"/>
      <c r="BB206" s="141"/>
      <c r="BC206" s="141"/>
      <c r="BD206" s="141"/>
      <c r="BE206" s="141"/>
      <c r="BF206" s="141"/>
      <c r="BG206" s="141"/>
      <c r="BH206" s="141"/>
      <c r="BI206" s="141"/>
    </row>
    <row r="207" spans="1:61" x14ac:dyDescent="0.25">
      <c r="A207" s="51"/>
      <c r="B207" s="51"/>
      <c r="C207" s="51"/>
      <c r="D207" s="51"/>
      <c r="E207" s="51"/>
      <c r="F207" s="51"/>
      <c r="G207" s="51"/>
      <c r="H207" s="51"/>
      <c r="I207" s="72"/>
      <c r="J207" s="73"/>
      <c r="K207" s="51"/>
      <c r="L207" s="164"/>
      <c r="M207" s="164"/>
      <c r="N207" s="164"/>
      <c r="O207" s="164"/>
      <c r="P207" s="141"/>
      <c r="Q207" s="141"/>
      <c r="R207" s="141"/>
      <c r="S207" s="141"/>
      <c r="T207" s="141"/>
      <c r="U207" s="141"/>
      <c r="V207" s="141"/>
      <c r="W207" s="141"/>
      <c r="X207" s="141"/>
      <c r="Y207" s="141"/>
      <c r="Z207" s="141"/>
      <c r="AA207" s="141"/>
      <c r="AB207" s="141"/>
      <c r="AC207" s="141"/>
      <c r="AD207" s="141"/>
      <c r="AE207" s="141"/>
      <c r="AF207" s="141"/>
      <c r="AG207" s="141"/>
      <c r="AH207" s="141"/>
      <c r="AI207" s="141"/>
      <c r="AJ207" s="141"/>
      <c r="AK207" s="141"/>
      <c r="AL207" s="141"/>
      <c r="AM207" s="141"/>
      <c r="AN207" s="141"/>
      <c r="AO207" s="141"/>
      <c r="AP207" s="141"/>
      <c r="AQ207" s="141"/>
      <c r="AR207" s="141"/>
      <c r="AS207" s="141"/>
      <c r="AT207" s="141"/>
      <c r="AU207" s="141"/>
      <c r="AV207" s="141"/>
      <c r="AW207" s="141"/>
      <c r="AX207" s="141"/>
      <c r="AY207" s="141"/>
      <c r="AZ207" s="141"/>
      <c r="BA207" s="141"/>
      <c r="BB207" s="141"/>
      <c r="BC207" s="141"/>
      <c r="BD207" s="141"/>
      <c r="BE207" s="141"/>
      <c r="BF207" s="141"/>
      <c r="BG207" s="141"/>
      <c r="BH207" s="141"/>
      <c r="BI207" s="141"/>
    </row>
    <row r="208" spans="1:61" x14ac:dyDescent="0.25">
      <c r="A208" s="51"/>
      <c r="B208" s="51"/>
      <c r="C208" s="51"/>
      <c r="D208" s="51"/>
      <c r="E208" s="51"/>
      <c r="F208" s="51"/>
      <c r="G208" s="51"/>
      <c r="H208" s="51"/>
      <c r="I208" s="72"/>
      <c r="J208" s="73"/>
      <c r="K208" s="51"/>
      <c r="L208" s="164"/>
      <c r="M208" s="164"/>
      <c r="N208" s="164"/>
      <c r="O208" s="164"/>
      <c r="P208" s="141"/>
      <c r="Q208" s="141"/>
      <c r="R208" s="141"/>
      <c r="S208" s="141"/>
      <c r="T208" s="141"/>
      <c r="U208" s="141"/>
      <c r="V208" s="141"/>
      <c r="W208" s="141"/>
      <c r="X208" s="141"/>
      <c r="Y208" s="141"/>
      <c r="Z208" s="141"/>
      <c r="AA208" s="141"/>
      <c r="AB208" s="141"/>
      <c r="AC208" s="141"/>
      <c r="AD208" s="141"/>
      <c r="AE208" s="141"/>
      <c r="AF208" s="141"/>
      <c r="AG208" s="141"/>
      <c r="AH208" s="141"/>
      <c r="AI208" s="141"/>
      <c r="AJ208" s="141"/>
      <c r="AK208" s="141"/>
      <c r="AL208" s="141"/>
      <c r="AM208" s="141"/>
      <c r="AN208" s="141"/>
      <c r="AO208" s="141"/>
      <c r="AP208" s="141"/>
      <c r="AQ208" s="141"/>
      <c r="AR208" s="141"/>
      <c r="AS208" s="141"/>
      <c r="AT208" s="141"/>
      <c r="AU208" s="141"/>
      <c r="AV208" s="141"/>
      <c r="AW208" s="141"/>
      <c r="AX208" s="141"/>
      <c r="AY208" s="141"/>
      <c r="AZ208" s="141"/>
      <c r="BA208" s="141"/>
      <c r="BB208" s="141"/>
      <c r="BC208" s="141"/>
      <c r="BD208" s="141"/>
      <c r="BE208" s="141"/>
      <c r="BF208" s="141"/>
      <c r="BG208" s="141"/>
      <c r="BH208" s="141"/>
      <c r="BI208" s="141"/>
    </row>
    <row r="209" spans="1:61" x14ac:dyDescent="0.25">
      <c r="A209" s="51"/>
      <c r="B209" s="51"/>
      <c r="C209" s="51"/>
      <c r="D209" s="51"/>
      <c r="E209" s="51"/>
      <c r="F209" s="51"/>
      <c r="G209" s="51"/>
      <c r="H209" s="51"/>
      <c r="I209" s="72"/>
      <c r="J209" s="73"/>
      <c r="K209" s="51"/>
      <c r="L209" s="164"/>
      <c r="M209" s="164"/>
      <c r="N209" s="164"/>
      <c r="O209" s="164"/>
      <c r="P209" s="141"/>
      <c r="Q209" s="141"/>
      <c r="R209" s="141"/>
      <c r="S209" s="141"/>
      <c r="T209" s="141"/>
      <c r="U209" s="141"/>
      <c r="V209" s="141"/>
      <c r="W209" s="141"/>
      <c r="X209" s="141"/>
      <c r="Y209" s="141"/>
      <c r="Z209" s="141"/>
      <c r="AA209" s="141"/>
      <c r="AB209" s="141"/>
      <c r="AC209" s="141"/>
      <c r="AD209" s="141"/>
      <c r="AE209" s="141"/>
      <c r="AF209" s="141"/>
      <c r="AG209" s="141"/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  <c r="AW209" s="141"/>
      <c r="AX209" s="141"/>
      <c r="AY209" s="141"/>
      <c r="AZ209" s="141"/>
      <c r="BA209" s="141"/>
      <c r="BB209" s="141"/>
      <c r="BC209" s="141"/>
      <c r="BD209" s="141"/>
      <c r="BE209" s="141"/>
      <c r="BF209" s="141"/>
      <c r="BG209" s="141"/>
      <c r="BH209" s="141"/>
      <c r="BI209" s="141"/>
    </row>
    <row r="210" spans="1:61" x14ac:dyDescent="0.25">
      <c r="A210" s="51"/>
      <c r="B210" s="51"/>
      <c r="C210" s="51"/>
      <c r="D210" s="51"/>
      <c r="E210" s="51"/>
      <c r="F210" s="51"/>
      <c r="G210" s="51"/>
      <c r="H210" s="51"/>
      <c r="I210" s="72"/>
      <c r="J210" s="73"/>
      <c r="K210" s="51"/>
      <c r="L210" s="164"/>
      <c r="M210" s="164"/>
      <c r="N210" s="164"/>
      <c r="O210" s="164"/>
      <c r="P210" s="141"/>
      <c r="Q210" s="141"/>
      <c r="R210" s="141"/>
      <c r="S210" s="141"/>
      <c r="T210" s="141"/>
      <c r="U210" s="141"/>
      <c r="V210" s="141"/>
      <c r="W210" s="141"/>
      <c r="X210" s="141"/>
      <c r="Y210" s="141"/>
      <c r="Z210" s="141"/>
      <c r="AA210" s="141"/>
      <c r="AB210" s="141"/>
      <c r="AC210" s="141"/>
      <c r="AD210" s="141"/>
      <c r="AE210" s="141"/>
      <c r="AF210" s="141"/>
      <c r="AG210" s="141"/>
      <c r="AH210" s="141"/>
      <c r="AI210" s="141"/>
      <c r="AJ210" s="141"/>
      <c r="AK210" s="141"/>
      <c r="AL210" s="141"/>
      <c r="AM210" s="141"/>
      <c r="AN210" s="141"/>
      <c r="AO210" s="141"/>
      <c r="AP210" s="141"/>
      <c r="AQ210" s="141"/>
      <c r="AR210" s="141"/>
      <c r="AS210" s="141"/>
      <c r="AT210" s="141"/>
      <c r="AU210" s="141"/>
      <c r="AV210" s="141"/>
      <c r="AW210" s="141"/>
      <c r="AX210" s="141"/>
      <c r="AY210" s="141"/>
      <c r="AZ210" s="141"/>
      <c r="BA210" s="141"/>
      <c r="BB210" s="141"/>
      <c r="BC210" s="141"/>
      <c r="BD210" s="141"/>
      <c r="BE210" s="141"/>
      <c r="BF210" s="141"/>
      <c r="BG210" s="141"/>
      <c r="BH210" s="141"/>
      <c r="BI210" s="141"/>
    </row>
    <row r="211" spans="1:61" x14ac:dyDescent="0.25">
      <c r="A211" s="51"/>
      <c r="B211" s="51"/>
      <c r="C211" s="51"/>
      <c r="D211" s="51"/>
      <c r="E211" s="51"/>
      <c r="F211" s="51"/>
      <c r="G211" s="51"/>
      <c r="H211" s="51"/>
      <c r="I211" s="72"/>
      <c r="J211" s="73"/>
      <c r="K211" s="51"/>
      <c r="L211" s="164"/>
      <c r="M211" s="164"/>
      <c r="N211" s="164"/>
      <c r="O211" s="164"/>
      <c r="P211" s="141"/>
      <c r="Q211" s="141"/>
      <c r="R211" s="141"/>
      <c r="S211" s="141"/>
      <c r="T211" s="141"/>
      <c r="U211" s="141"/>
      <c r="V211" s="141"/>
      <c r="W211" s="141"/>
      <c r="X211" s="141"/>
      <c r="Y211" s="141"/>
      <c r="Z211" s="141"/>
      <c r="AA211" s="141"/>
      <c r="AB211" s="141"/>
      <c r="AC211" s="141"/>
      <c r="AD211" s="141"/>
      <c r="AE211" s="141"/>
      <c r="AF211" s="141"/>
      <c r="AG211" s="141"/>
      <c r="AH211" s="141"/>
      <c r="AI211" s="141"/>
      <c r="AJ211" s="141"/>
      <c r="AK211" s="141"/>
      <c r="AL211" s="141"/>
      <c r="AM211" s="141"/>
      <c r="AN211" s="141"/>
      <c r="AO211" s="141"/>
      <c r="AP211" s="141"/>
      <c r="AQ211" s="141"/>
      <c r="AR211" s="141"/>
      <c r="AS211" s="141"/>
      <c r="AT211" s="141"/>
      <c r="AU211" s="141"/>
      <c r="AV211" s="141"/>
      <c r="AW211" s="141"/>
      <c r="AX211" s="141"/>
      <c r="AY211" s="141"/>
      <c r="AZ211" s="141"/>
      <c r="BA211" s="141"/>
      <c r="BB211" s="141"/>
      <c r="BC211" s="141"/>
      <c r="BD211" s="141"/>
      <c r="BE211" s="141"/>
      <c r="BF211" s="141"/>
      <c r="BG211" s="141"/>
      <c r="BH211" s="141"/>
      <c r="BI211" s="141"/>
    </row>
    <row r="212" spans="1:61" x14ac:dyDescent="0.25">
      <c r="A212" s="51"/>
      <c r="B212" s="51"/>
      <c r="C212" s="51"/>
      <c r="D212" s="51"/>
      <c r="E212" s="51"/>
      <c r="F212" s="51"/>
      <c r="G212" s="51"/>
      <c r="H212" s="51"/>
      <c r="I212" s="72"/>
      <c r="J212" s="73"/>
      <c r="K212" s="51"/>
      <c r="L212" s="164"/>
      <c r="M212" s="164"/>
      <c r="N212" s="164"/>
      <c r="O212" s="164"/>
      <c r="P212" s="141"/>
      <c r="Q212" s="141"/>
      <c r="R212" s="141"/>
      <c r="S212" s="141"/>
      <c r="T212" s="141"/>
      <c r="U212" s="141"/>
      <c r="V212" s="141"/>
      <c r="W212" s="141"/>
      <c r="X212" s="141"/>
      <c r="Y212" s="141"/>
      <c r="Z212" s="141"/>
      <c r="AA212" s="141"/>
      <c r="AB212" s="141"/>
      <c r="AC212" s="141"/>
      <c r="AD212" s="141"/>
      <c r="AE212" s="141"/>
      <c r="AF212" s="141"/>
      <c r="AG212" s="141"/>
      <c r="AH212" s="141"/>
      <c r="AI212" s="141"/>
      <c r="AJ212" s="141"/>
      <c r="AK212" s="141"/>
      <c r="AL212" s="141"/>
      <c r="AM212" s="141"/>
      <c r="AN212" s="141"/>
      <c r="AO212" s="141"/>
      <c r="AP212" s="141"/>
      <c r="AQ212" s="141"/>
      <c r="AR212" s="141"/>
      <c r="AS212" s="141"/>
      <c r="AT212" s="141"/>
      <c r="AU212" s="141"/>
      <c r="AV212" s="141"/>
      <c r="AW212" s="141"/>
      <c r="AX212" s="141"/>
      <c r="AY212" s="141"/>
      <c r="AZ212" s="141"/>
      <c r="BA212" s="141"/>
      <c r="BB212" s="141"/>
      <c r="BC212" s="141"/>
      <c r="BD212" s="141"/>
      <c r="BE212" s="141"/>
      <c r="BF212" s="141"/>
      <c r="BG212" s="141"/>
      <c r="BH212" s="141"/>
      <c r="BI212" s="141"/>
    </row>
    <row r="213" spans="1:61" x14ac:dyDescent="0.25">
      <c r="A213" s="51"/>
      <c r="B213" s="51"/>
      <c r="C213" s="51"/>
      <c r="D213" s="51"/>
      <c r="E213" s="51"/>
      <c r="F213" s="51"/>
      <c r="G213" s="51"/>
      <c r="H213" s="51"/>
      <c r="I213" s="72"/>
      <c r="J213" s="73"/>
      <c r="K213" s="51"/>
      <c r="L213" s="164"/>
      <c r="M213" s="164"/>
      <c r="N213" s="164"/>
      <c r="O213" s="164"/>
      <c r="P213" s="141"/>
      <c r="Q213" s="141"/>
      <c r="R213" s="141"/>
      <c r="S213" s="141"/>
      <c r="T213" s="141"/>
      <c r="U213" s="141"/>
      <c r="V213" s="141"/>
      <c r="W213" s="141"/>
      <c r="X213" s="141"/>
      <c r="Y213" s="141"/>
      <c r="Z213" s="141"/>
      <c r="AA213" s="141"/>
      <c r="AB213" s="141"/>
      <c r="AC213" s="141"/>
      <c r="AD213" s="141"/>
      <c r="AE213" s="141"/>
      <c r="AF213" s="141"/>
      <c r="AG213" s="141"/>
      <c r="AH213" s="141"/>
      <c r="AI213" s="141"/>
      <c r="AJ213" s="141"/>
      <c r="AK213" s="141"/>
      <c r="AL213" s="141"/>
      <c r="AM213" s="141"/>
      <c r="AN213" s="141"/>
      <c r="AO213" s="141"/>
      <c r="AP213" s="141"/>
      <c r="AQ213" s="141"/>
      <c r="AR213" s="141"/>
      <c r="AS213" s="141"/>
      <c r="AT213" s="141"/>
      <c r="AU213" s="141"/>
      <c r="AV213" s="141"/>
      <c r="AW213" s="141"/>
      <c r="AX213" s="141"/>
      <c r="AY213" s="141"/>
      <c r="AZ213" s="141"/>
      <c r="BA213" s="141"/>
      <c r="BB213" s="141"/>
      <c r="BC213" s="141"/>
      <c r="BD213" s="141"/>
      <c r="BE213" s="141"/>
      <c r="BF213" s="141"/>
      <c r="BG213" s="141"/>
      <c r="BH213" s="141"/>
      <c r="BI213" s="141"/>
    </row>
    <row r="214" spans="1:61" x14ac:dyDescent="0.25">
      <c r="A214" s="51"/>
      <c r="B214" s="51"/>
      <c r="C214" s="51"/>
      <c r="D214" s="51"/>
      <c r="E214" s="51"/>
      <c r="F214" s="51"/>
      <c r="G214" s="51"/>
      <c r="H214" s="51"/>
      <c r="I214" s="72"/>
      <c r="J214" s="73"/>
      <c r="K214" s="51"/>
      <c r="L214" s="164"/>
      <c r="M214" s="164"/>
      <c r="N214" s="164"/>
      <c r="O214" s="164"/>
      <c r="P214" s="141"/>
      <c r="Q214" s="141"/>
      <c r="R214" s="141"/>
      <c r="S214" s="141"/>
      <c r="T214" s="141"/>
      <c r="U214" s="141"/>
      <c r="V214" s="141"/>
      <c r="W214" s="141"/>
      <c r="X214" s="141"/>
      <c r="Y214" s="141"/>
      <c r="Z214" s="141"/>
      <c r="AA214" s="141"/>
      <c r="AB214" s="141"/>
      <c r="AC214" s="141"/>
      <c r="AD214" s="141"/>
      <c r="AE214" s="141"/>
      <c r="AF214" s="141"/>
      <c r="AG214" s="141"/>
      <c r="AH214" s="141"/>
      <c r="AI214" s="141"/>
      <c r="AJ214" s="141"/>
      <c r="AK214" s="141"/>
      <c r="AL214" s="141"/>
      <c r="AM214" s="141"/>
      <c r="AN214" s="141"/>
      <c r="AO214" s="141"/>
      <c r="AP214" s="141"/>
      <c r="AQ214" s="141"/>
      <c r="AR214" s="141"/>
      <c r="AS214" s="141"/>
      <c r="AT214" s="141"/>
      <c r="AU214" s="141"/>
      <c r="AV214" s="141"/>
      <c r="AW214" s="141"/>
      <c r="AX214" s="141"/>
      <c r="AY214" s="141"/>
      <c r="AZ214" s="141"/>
      <c r="BA214" s="141"/>
      <c r="BB214" s="141"/>
      <c r="BC214" s="141"/>
      <c r="BD214" s="141"/>
      <c r="BE214" s="141"/>
      <c r="BF214" s="141"/>
      <c r="BG214" s="141"/>
      <c r="BH214" s="141"/>
      <c r="BI214" s="141"/>
    </row>
    <row r="215" spans="1:61" x14ac:dyDescent="0.25">
      <c r="A215" s="51"/>
      <c r="B215" s="51"/>
      <c r="C215" s="51"/>
      <c r="D215" s="51"/>
      <c r="E215" s="51"/>
      <c r="F215" s="51"/>
      <c r="G215" s="51"/>
      <c r="H215" s="51"/>
      <c r="I215" s="72"/>
      <c r="J215" s="73"/>
      <c r="K215" s="51"/>
      <c r="L215" s="164"/>
      <c r="M215" s="164"/>
      <c r="N215" s="164"/>
      <c r="O215" s="164"/>
      <c r="P215" s="141"/>
      <c r="Q215" s="141"/>
      <c r="R215" s="141"/>
      <c r="S215" s="141"/>
      <c r="T215" s="141"/>
      <c r="U215" s="141"/>
      <c r="V215" s="141"/>
      <c r="W215" s="141"/>
      <c r="X215" s="141"/>
      <c r="Y215" s="141"/>
      <c r="Z215" s="141"/>
      <c r="AA215" s="141"/>
      <c r="AB215" s="141"/>
      <c r="AC215" s="141"/>
      <c r="AD215" s="141"/>
      <c r="AE215" s="141"/>
      <c r="AF215" s="141"/>
      <c r="AG215" s="141"/>
      <c r="AH215" s="141"/>
      <c r="AI215" s="141"/>
      <c r="AJ215" s="141"/>
      <c r="AK215" s="141"/>
      <c r="AL215" s="141"/>
      <c r="AM215" s="141"/>
      <c r="AN215" s="141"/>
      <c r="AO215" s="141"/>
      <c r="AP215" s="141"/>
      <c r="AQ215" s="141"/>
      <c r="AR215" s="141"/>
      <c r="AS215" s="141"/>
      <c r="AT215" s="141"/>
      <c r="AU215" s="141"/>
      <c r="AV215" s="141"/>
      <c r="AW215" s="141"/>
      <c r="AX215" s="141"/>
      <c r="AY215" s="141"/>
      <c r="AZ215" s="141"/>
      <c r="BA215" s="141"/>
      <c r="BB215" s="141"/>
      <c r="BC215" s="141"/>
      <c r="BD215" s="141"/>
      <c r="BE215" s="141"/>
      <c r="BF215" s="141"/>
      <c r="BG215" s="141"/>
      <c r="BH215" s="141"/>
      <c r="BI215" s="141"/>
    </row>
    <row r="216" spans="1:61" x14ac:dyDescent="0.25">
      <c r="A216" s="51"/>
      <c r="B216" s="51"/>
      <c r="C216" s="51"/>
      <c r="D216" s="51"/>
      <c r="E216" s="51"/>
      <c r="F216" s="51"/>
      <c r="G216" s="51"/>
      <c r="H216" s="51"/>
      <c r="I216" s="72"/>
      <c r="J216" s="73"/>
      <c r="K216" s="51"/>
      <c r="L216" s="164"/>
      <c r="M216" s="164"/>
      <c r="N216" s="164"/>
      <c r="O216" s="164"/>
      <c r="P216" s="141"/>
      <c r="Q216" s="141"/>
      <c r="R216" s="141"/>
      <c r="S216" s="141"/>
      <c r="T216" s="141"/>
      <c r="U216" s="141"/>
      <c r="V216" s="141"/>
      <c r="W216" s="141"/>
      <c r="X216" s="141"/>
      <c r="Y216" s="141"/>
      <c r="Z216" s="141"/>
      <c r="AA216" s="141"/>
      <c r="AB216" s="141"/>
      <c r="AC216" s="141"/>
      <c r="AD216" s="141"/>
      <c r="AE216" s="141"/>
      <c r="AF216" s="141"/>
      <c r="AG216" s="141"/>
      <c r="AH216" s="141"/>
      <c r="AI216" s="141"/>
      <c r="AJ216" s="141"/>
      <c r="AK216" s="141"/>
      <c r="AL216" s="141"/>
      <c r="AM216" s="141"/>
      <c r="AN216" s="141"/>
      <c r="AO216" s="141"/>
      <c r="AP216" s="141"/>
      <c r="AQ216" s="141"/>
      <c r="AR216" s="141"/>
      <c r="AS216" s="141"/>
      <c r="AT216" s="141"/>
      <c r="AU216" s="141"/>
      <c r="AV216" s="141"/>
      <c r="AW216" s="141"/>
      <c r="AX216" s="141"/>
      <c r="AY216" s="141"/>
      <c r="AZ216" s="141"/>
      <c r="BA216" s="141"/>
      <c r="BB216" s="141"/>
      <c r="BC216" s="141"/>
      <c r="BD216" s="141"/>
      <c r="BE216" s="141"/>
      <c r="BF216" s="141"/>
      <c r="BG216" s="141"/>
      <c r="BH216" s="141"/>
      <c r="BI216" s="141"/>
    </row>
    <row r="217" spans="1:61" x14ac:dyDescent="0.25">
      <c r="A217" s="51"/>
      <c r="B217" s="51"/>
      <c r="C217" s="51"/>
      <c r="D217" s="51"/>
      <c r="E217" s="51"/>
      <c r="F217" s="51"/>
      <c r="G217" s="51"/>
      <c r="H217" s="51"/>
      <c r="I217" s="72"/>
      <c r="J217" s="73"/>
      <c r="K217" s="51"/>
      <c r="L217" s="164"/>
      <c r="M217" s="164"/>
      <c r="N217" s="164"/>
      <c r="O217" s="164"/>
      <c r="P217" s="141"/>
      <c r="Q217" s="141"/>
      <c r="R217" s="141"/>
      <c r="S217" s="141"/>
      <c r="T217" s="141"/>
      <c r="U217" s="141"/>
      <c r="V217" s="141"/>
      <c r="W217" s="141"/>
      <c r="X217" s="141"/>
      <c r="Y217" s="141"/>
      <c r="Z217" s="141"/>
      <c r="AA217" s="141"/>
      <c r="AB217" s="141"/>
      <c r="AC217" s="141"/>
      <c r="AD217" s="141"/>
      <c r="AE217" s="141"/>
      <c r="AF217" s="141"/>
      <c r="AG217" s="141"/>
      <c r="AH217" s="141"/>
      <c r="AI217" s="141"/>
      <c r="AJ217" s="141"/>
      <c r="AK217" s="141"/>
      <c r="AL217" s="141"/>
      <c r="AM217" s="141"/>
      <c r="AN217" s="141"/>
      <c r="AO217" s="141"/>
      <c r="AP217" s="141"/>
      <c r="AQ217" s="141"/>
      <c r="AR217" s="141"/>
      <c r="AS217" s="141"/>
      <c r="AT217" s="141"/>
      <c r="AU217" s="141"/>
      <c r="AV217" s="141"/>
      <c r="AW217" s="141"/>
      <c r="AX217" s="141"/>
      <c r="AY217" s="141"/>
      <c r="AZ217" s="141"/>
      <c r="BA217" s="141"/>
      <c r="BB217" s="141"/>
      <c r="BC217" s="141"/>
      <c r="BD217" s="141"/>
      <c r="BE217" s="141"/>
      <c r="BF217" s="141"/>
      <c r="BG217" s="141"/>
      <c r="BH217" s="141"/>
      <c r="BI217" s="141"/>
    </row>
    <row r="218" spans="1:61" x14ac:dyDescent="0.25">
      <c r="A218" s="51"/>
      <c r="B218" s="51"/>
      <c r="C218" s="51"/>
      <c r="D218" s="51"/>
      <c r="E218" s="51"/>
      <c r="F218" s="51"/>
      <c r="G218" s="51"/>
      <c r="H218" s="51"/>
      <c r="I218" s="72"/>
      <c r="J218" s="73"/>
      <c r="K218" s="51"/>
      <c r="L218" s="164"/>
      <c r="M218" s="164"/>
      <c r="N218" s="164"/>
      <c r="O218" s="164"/>
      <c r="P218" s="141"/>
      <c r="Q218" s="141"/>
      <c r="R218" s="141"/>
      <c r="S218" s="141"/>
      <c r="T218" s="141"/>
      <c r="U218" s="141"/>
      <c r="V218" s="141"/>
      <c r="W218" s="141"/>
      <c r="X218" s="141"/>
      <c r="Y218" s="141"/>
      <c r="Z218" s="141"/>
      <c r="AA218" s="141"/>
      <c r="AB218" s="141"/>
      <c r="AC218" s="141"/>
      <c r="AD218" s="141"/>
      <c r="AE218" s="141"/>
      <c r="AF218" s="141"/>
      <c r="AG218" s="141"/>
      <c r="AH218" s="141"/>
      <c r="AI218" s="141"/>
      <c r="AJ218" s="141"/>
      <c r="AK218" s="141"/>
      <c r="AL218" s="141"/>
      <c r="AM218" s="141"/>
      <c r="AN218" s="141"/>
      <c r="AO218" s="141"/>
      <c r="AP218" s="141"/>
      <c r="AQ218" s="141"/>
      <c r="AR218" s="141"/>
      <c r="AS218" s="141"/>
      <c r="AT218" s="141"/>
      <c r="AU218" s="141"/>
      <c r="AV218" s="141"/>
      <c r="AW218" s="141"/>
      <c r="AX218" s="141"/>
      <c r="AY218" s="141"/>
      <c r="AZ218" s="141"/>
      <c r="BA218" s="141"/>
      <c r="BB218" s="141"/>
      <c r="BC218" s="141"/>
      <c r="BD218" s="141"/>
      <c r="BE218" s="141"/>
      <c r="BF218" s="141"/>
      <c r="BG218" s="141"/>
      <c r="BH218" s="141"/>
      <c r="BI218" s="141"/>
    </row>
    <row r="219" spans="1:61" x14ac:dyDescent="0.25">
      <c r="A219" s="51"/>
      <c r="B219" s="51"/>
      <c r="C219" s="51"/>
      <c r="D219" s="51"/>
      <c r="E219" s="51"/>
      <c r="F219" s="51"/>
      <c r="G219" s="51"/>
      <c r="H219" s="51"/>
      <c r="I219" s="72"/>
      <c r="J219" s="73"/>
      <c r="K219" s="51"/>
      <c r="L219" s="164"/>
      <c r="M219" s="164"/>
      <c r="N219" s="164"/>
      <c r="O219" s="164"/>
      <c r="P219" s="141"/>
      <c r="Q219" s="141"/>
      <c r="R219" s="141"/>
      <c r="S219" s="141"/>
      <c r="T219" s="141"/>
      <c r="U219" s="141"/>
      <c r="V219" s="141"/>
      <c r="W219" s="141"/>
      <c r="X219" s="141"/>
      <c r="Y219" s="141"/>
      <c r="Z219" s="141"/>
      <c r="AA219" s="141"/>
      <c r="AB219" s="141"/>
      <c r="AC219" s="141"/>
      <c r="AD219" s="141"/>
      <c r="AE219" s="141"/>
      <c r="AF219" s="141"/>
      <c r="AG219" s="141"/>
      <c r="AH219" s="141"/>
      <c r="AI219" s="141"/>
      <c r="AJ219" s="141"/>
      <c r="AK219" s="141"/>
      <c r="AL219" s="141"/>
      <c r="AM219" s="141"/>
      <c r="AN219" s="141"/>
      <c r="AO219" s="141"/>
      <c r="AP219" s="141"/>
      <c r="AQ219" s="141"/>
      <c r="AR219" s="141"/>
      <c r="AS219" s="141"/>
      <c r="AT219" s="141"/>
      <c r="AU219" s="141"/>
      <c r="AV219" s="141"/>
      <c r="AW219" s="141"/>
      <c r="AX219" s="141"/>
      <c r="AY219" s="141"/>
      <c r="AZ219" s="141"/>
      <c r="BA219" s="141"/>
      <c r="BB219" s="141"/>
      <c r="BC219" s="141"/>
      <c r="BD219" s="141"/>
      <c r="BE219" s="141"/>
      <c r="BF219" s="141"/>
      <c r="BG219" s="141"/>
      <c r="BH219" s="141"/>
      <c r="BI219" s="141"/>
    </row>
    <row r="220" spans="1:61" x14ac:dyDescent="0.25">
      <c r="A220" s="51"/>
      <c r="B220" s="51"/>
      <c r="C220" s="51"/>
      <c r="D220" s="51"/>
      <c r="E220" s="51"/>
      <c r="F220" s="51"/>
      <c r="G220" s="51"/>
      <c r="H220" s="51"/>
      <c r="I220" s="72"/>
      <c r="J220" s="73"/>
      <c r="K220" s="51"/>
      <c r="L220" s="164"/>
      <c r="M220" s="164"/>
      <c r="N220" s="164"/>
      <c r="O220" s="164"/>
      <c r="P220" s="141"/>
      <c r="Q220" s="141"/>
      <c r="R220" s="141"/>
      <c r="S220" s="141"/>
      <c r="T220" s="141"/>
      <c r="U220" s="141"/>
      <c r="V220" s="141"/>
      <c r="W220" s="141"/>
      <c r="X220" s="141"/>
      <c r="Y220" s="141"/>
      <c r="Z220" s="141"/>
      <c r="AA220" s="141"/>
      <c r="AB220" s="141"/>
      <c r="AC220" s="141"/>
      <c r="AD220" s="141"/>
      <c r="AE220" s="141"/>
      <c r="AF220" s="141"/>
      <c r="AG220" s="141"/>
      <c r="AH220" s="141"/>
      <c r="AI220" s="141"/>
      <c r="AJ220" s="141"/>
      <c r="AK220" s="141"/>
      <c r="AL220" s="141"/>
      <c r="AM220" s="141"/>
      <c r="AN220" s="141"/>
      <c r="AO220" s="141"/>
      <c r="AP220" s="141"/>
      <c r="AQ220" s="141"/>
      <c r="AR220" s="141"/>
      <c r="AS220" s="141"/>
      <c r="AT220" s="141"/>
      <c r="AU220" s="141"/>
      <c r="AV220" s="141"/>
      <c r="AW220" s="141"/>
      <c r="AX220" s="141"/>
      <c r="AY220" s="141"/>
      <c r="AZ220" s="141"/>
      <c r="BA220" s="141"/>
      <c r="BB220" s="141"/>
      <c r="BC220" s="141"/>
      <c r="BD220" s="141"/>
      <c r="BE220" s="141"/>
      <c r="BF220" s="141"/>
      <c r="BG220" s="141"/>
      <c r="BH220" s="141"/>
      <c r="BI220" s="141"/>
    </row>
    <row r="221" spans="1:61" x14ac:dyDescent="0.25">
      <c r="A221" s="51"/>
      <c r="B221" s="51"/>
      <c r="C221" s="51"/>
      <c r="D221" s="51"/>
      <c r="E221" s="51"/>
      <c r="F221" s="51"/>
      <c r="G221" s="51"/>
      <c r="H221" s="51"/>
      <c r="I221" s="72"/>
      <c r="J221" s="73"/>
      <c r="K221" s="51"/>
      <c r="L221" s="164"/>
      <c r="M221" s="164"/>
      <c r="N221" s="164"/>
      <c r="O221" s="164"/>
      <c r="P221" s="141"/>
      <c r="Q221" s="141"/>
      <c r="R221" s="141"/>
      <c r="S221" s="141"/>
      <c r="T221" s="141"/>
      <c r="U221" s="141"/>
      <c r="V221" s="141"/>
      <c r="W221" s="141"/>
      <c r="X221" s="141"/>
      <c r="Y221" s="141"/>
      <c r="Z221" s="141"/>
      <c r="AA221" s="141"/>
      <c r="AB221" s="141"/>
      <c r="AC221" s="141"/>
      <c r="AD221" s="141"/>
      <c r="AE221" s="141"/>
      <c r="AF221" s="141"/>
      <c r="AG221" s="141"/>
      <c r="AH221" s="141"/>
      <c r="AI221" s="141"/>
      <c r="AJ221" s="141"/>
      <c r="AK221" s="141"/>
      <c r="AL221" s="141"/>
      <c r="AM221" s="141"/>
      <c r="AN221" s="141"/>
      <c r="AO221" s="141"/>
      <c r="AP221" s="141"/>
      <c r="AQ221" s="141"/>
      <c r="AR221" s="141"/>
      <c r="AS221" s="141"/>
      <c r="AT221" s="141"/>
      <c r="AU221" s="141"/>
      <c r="AV221" s="141"/>
      <c r="AW221" s="141"/>
      <c r="AX221" s="141"/>
      <c r="AY221" s="141"/>
      <c r="AZ221" s="141"/>
      <c r="BA221" s="141"/>
      <c r="BB221" s="141"/>
      <c r="BC221" s="141"/>
      <c r="BD221" s="141"/>
      <c r="BE221" s="141"/>
      <c r="BF221" s="141"/>
      <c r="BG221" s="141"/>
      <c r="BH221" s="141"/>
      <c r="BI221" s="141"/>
    </row>
    <row r="222" spans="1:61" x14ac:dyDescent="0.25">
      <c r="A222" s="51"/>
      <c r="B222" s="51"/>
      <c r="C222" s="51"/>
      <c r="D222" s="51"/>
      <c r="E222" s="51"/>
      <c r="F222" s="51"/>
      <c r="G222" s="51"/>
      <c r="H222" s="51"/>
      <c r="I222" s="72"/>
      <c r="J222" s="73"/>
      <c r="K222" s="51"/>
      <c r="L222" s="164"/>
      <c r="M222" s="164"/>
      <c r="N222" s="164"/>
      <c r="O222" s="164"/>
      <c r="P222" s="141"/>
      <c r="Q222" s="141"/>
      <c r="R222" s="141"/>
      <c r="S222" s="141"/>
      <c r="T222" s="141"/>
      <c r="U222" s="141"/>
      <c r="V222" s="141"/>
      <c r="W222" s="141"/>
      <c r="X222" s="141"/>
      <c r="Y222" s="141"/>
      <c r="Z222" s="141"/>
      <c r="AA222" s="141"/>
      <c r="AB222" s="141"/>
      <c r="AC222" s="141"/>
      <c r="AD222" s="141"/>
      <c r="AE222" s="141"/>
      <c r="AF222" s="141"/>
      <c r="AG222" s="141"/>
      <c r="AH222" s="141"/>
      <c r="AI222" s="141"/>
      <c r="AJ222" s="141"/>
      <c r="AK222" s="141"/>
      <c r="AL222" s="141"/>
      <c r="AM222" s="141"/>
      <c r="AN222" s="141"/>
      <c r="AO222" s="141"/>
      <c r="AP222" s="141"/>
      <c r="AQ222" s="141"/>
      <c r="AR222" s="141"/>
      <c r="AS222" s="141"/>
      <c r="AT222" s="141"/>
      <c r="AU222" s="141"/>
      <c r="AV222" s="141"/>
      <c r="AW222" s="141"/>
      <c r="AX222" s="141"/>
      <c r="AY222" s="141"/>
      <c r="AZ222" s="141"/>
      <c r="BA222" s="141"/>
      <c r="BB222" s="141"/>
      <c r="BC222" s="141"/>
      <c r="BD222" s="141"/>
      <c r="BE222" s="141"/>
      <c r="BF222" s="141"/>
      <c r="BG222" s="141"/>
      <c r="BH222" s="141"/>
      <c r="BI222" s="141"/>
    </row>
    <row r="223" spans="1:61" x14ac:dyDescent="0.25">
      <c r="A223" s="51"/>
      <c r="B223" s="51"/>
      <c r="C223" s="51"/>
      <c r="D223" s="51"/>
      <c r="E223" s="51"/>
      <c r="F223" s="51"/>
      <c r="G223" s="51"/>
      <c r="H223" s="51"/>
      <c r="I223" s="72"/>
      <c r="J223" s="73"/>
      <c r="K223" s="51"/>
      <c r="L223" s="164"/>
      <c r="M223" s="164"/>
      <c r="N223" s="164"/>
      <c r="O223" s="164"/>
      <c r="P223" s="141"/>
      <c r="Q223" s="141"/>
      <c r="R223" s="141"/>
      <c r="S223" s="141"/>
      <c r="T223" s="141"/>
      <c r="U223" s="141"/>
      <c r="V223" s="141"/>
      <c r="W223" s="141"/>
      <c r="X223" s="141"/>
      <c r="Y223" s="141"/>
      <c r="Z223" s="141"/>
      <c r="AA223" s="141"/>
      <c r="AB223" s="141"/>
      <c r="AC223" s="141"/>
      <c r="AD223" s="141"/>
      <c r="AE223" s="141"/>
      <c r="AF223" s="141"/>
      <c r="AG223" s="141"/>
      <c r="AH223" s="141"/>
      <c r="AI223" s="141"/>
      <c r="AJ223" s="141"/>
      <c r="AK223" s="141"/>
      <c r="AL223" s="141"/>
      <c r="AM223" s="141"/>
      <c r="AN223" s="141"/>
      <c r="AO223" s="141"/>
      <c r="AP223" s="141"/>
      <c r="AQ223" s="141"/>
      <c r="AR223" s="141"/>
      <c r="AS223" s="141"/>
      <c r="AT223" s="141"/>
      <c r="AU223" s="141"/>
      <c r="AV223" s="141"/>
      <c r="AW223" s="141"/>
      <c r="AX223" s="141"/>
      <c r="AY223" s="141"/>
      <c r="AZ223" s="141"/>
      <c r="BA223" s="141"/>
      <c r="BB223" s="141"/>
      <c r="BC223" s="141"/>
      <c r="BD223" s="141"/>
      <c r="BE223" s="141"/>
      <c r="BF223" s="141"/>
      <c r="BG223" s="141"/>
      <c r="BH223" s="141"/>
      <c r="BI223" s="141"/>
    </row>
    <row r="224" spans="1:61" x14ac:dyDescent="0.25">
      <c r="A224" s="51"/>
      <c r="B224" s="51"/>
      <c r="C224" s="51"/>
      <c r="D224" s="51"/>
      <c r="E224" s="51"/>
      <c r="F224" s="51"/>
      <c r="G224" s="51"/>
      <c r="H224" s="51"/>
      <c r="I224" s="72"/>
      <c r="J224" s="73"/>
      <c r="K224" s="51"/>
      <c r="L224" s="164"/>
      <c r="M224" s="164"/>
      <c r="N224" s="164"/>
      <c r="O224" s="164"/>
      <c r="P224" s="141"/>
      <c r="Q224" s="141"/>
      <c r="R224" s="141"/>
      <c r="S224" s="141"/>
      <c r="T224" s="141"/>
      <c r="U224" s="141"/>
      <c r="V224" s="141"/>
      <c r="W224" s="141"/>
      <c r="X224" s="141"/>
      <c r="Y224" s="141"/>
      <c r="Z224" s="141"/>
      <c r="AA224" s="141"/>
      <c r="AB224" s="141"/>
      <c r="AC224" s="141"/>
      <c r="AD224" s="141"/>
      <c r="AE224" s="141"/>
      <c r="AF224" s="141"/>
      <c r="AG224" s="141"/>
      <c r="AH224" s="141"/>
      <c r="AI224" s="141"/>
      <c r="AJ224" s="141"/>
      <c r="AK224" s="141"/>
      <c r="AL224" s="141"/>
      <c r="AM224" s="141"/>
      <c r="AN224" s="141"/>
      <c r="AO224" s="141"/>
      <c r="AP224" s="141"/>
      <c r="AQ224" s="141"/>
      <c r="AR224" s="141"/>
      <c r="AS224" s="141"/>
      <c r="AT224" s="141"/>
      <c r="AU224" s="141"/>
      <c r="AV224" s="141"/>
      <c r="AW224" s="141"/>
      <c r="AX224" s="141"/>
      <c r="AY224" s="141"/>
      <c r="AZ224" s="141"/>
      <c r="BA224" s="141"/>
      <c r="BB224" s="141"/>
      <c r="BC224" s="141"/>
      <c r="BD224" s="141"/>
      <c r="BE224" s="141"/>
      <c r="BF224" s="141"/>
      <c r="BG224" s="141"/>
      <c r="BH224" s="141"/>
      <c r="BI224" s="141"/>
    </row>
    <row r="225" spans="1:61" x14ac:dyDescent="0.25">
      <c r="A225" s="51"/>
      <c r="B225" s="51"/>
      <c r="C225" s="51"/>
      <c r="D225" s="51"/>
      <c r="E225" s="51"/>
      <c r="F225" s="51"/>
      <c r="G225" s="51"/>
      <c r="H225" s="51"/>
      <c r="I225" s="72"/>
      <c r="J225" s="73"/>
      <c r="K225" s="51"/>
      <c r="L225" s="164"/>
      <c r="M225" s="164"/>
      <c r="N225" s="164"/>
      <c r="O225" s="164"/>
      <c r="P225" s="141"/>
      <c r="Q225" s="141"/>
      <c r="R225" s="141"/>
      <c r="S225" s="141"/>
      <c r="T225" s="141"/>
      <c r="U225" s="141"/>
      <c r="V225" s="141"/>
      <c r="W225" s="141"/>
      <c r="X225" s="141"/>
      <c r="Y225" s="141"/>
      <c r="Z225" s="141"/>
      <c r="AA225" s="141"/>
      <c r="AB225" s="141"/>
      <c r="AC225" s="141"/>
      <c r="AD225" s="141"/>
      <c r="AE225" s="141"/>
      <c r="AF225" s="141"/>
      <c r="AG225" s="141"/>
      <c r="AH225" s="141"/>
      <c r="AI225" s="141"/>
      <c r="AJ225" s="141"/>
      <c r="AK225" s="141"/>
      <c r="AL225" s="141"/>
      <c r="AM225" s="141"/>
      <c r="AN225" s="141"/>
      <c r="AO225" s="141"/>
      <c r="AP225" s="141"/>
      <c r="AQ225" s="141"/>
      <c r="AR225" s="141"/>
      <c r="AS225" s="141"/>
      <c r="AT225" s="141"/>
      <c r="AU225" s="141"/>
      <c r="AV225" s="141"/>
      <c r="AW225" s="141"/>
      <c r="AX225" s="141"/>
      <c r="AY225" s="141"/>
      <c r="AZ225" s="141"/>
      <c r="BA225" s="141"/>
      <c r="BB225" s="141"/>
      <c r="BC225" s="141"/>
      <c r="BD225" s="141"/>
      <c r="BE225" s="141"/>
      <c r="BF225" s="141"/>
      <c r="BG225" s="141"/>
      <c r="BH225" s="141"/>
      <c r="BI225" s="141"/>
    </row>
    <row r="226" spans="1:61" x14ac:dyDescent="0.25">
      <c r="A226" s="51"/>
      <c r="B226" s="51"/>
      <c r="C226" s="51"/>
      <c r="D226" s="51"/>
      <c r="E226" s="51"/>
      <c r="F226" s="51"/>
      <c r="G226" s="51"/>
      <c r="H226" s="51"/>
      <c r="I226" s="72"/>
      <c r="J226" s="73"/>
      <c r="K226" s="51"/>
      <c r="L226" s="164"/>
      <c r="M226" s="164"/>
      <c r="N226" s="164"/>
      <c r="O226" s="164"/>
      <c r="P226" s="141"/>
      <c r="Q226" s="141"/>
      <c r="R226" s="141"/>
      <c r="S226" s="141"/>
      <c r="T226" s="141"/>
      <c r="U226" s="141"/>
      <c r="V226" s="141"/>
      <c r="W226" s="141"/>
      <c r="X226" s="141"/>
      <c r="Y226" s="141"/>
      <c r="Z226" s="141"/>
      <c r="AA226" s="141"/>
      <c r="AB226" s="141"/>
      <c r="AC226" s="141"/>
      <c r="AD226" s="141"/>
      <c r="AE226" s="141"/>
      <c r="AF226" s="141"/>
      <c r="AG226" s="141"/>
      <c r="AH226" s="141"/>
      <c r="AI226" s="141"/>
      <c r="AJ226" s="141"/>
      <c r="AK226" s="141"/>
      <c r="AL226" s="141"/>
      <c r="AM226" s="141"/>
      <c r="AN226" s="141"/>
      <c r="AO226" s="141"/>
      <c r="AP226" s="141"/>
      <c r="AQ226" s="141"/>
      <c r="AR226" s="141"/>
      <c r="AS226" s="141"/>
      <c r="AT226" s="141"/>
      <c r="AU226" s="141"/>
      <c r="AV226" s="141"/>
      <c r="AW226" s="141"/>
      <c r="AX226" s="141"/>
      <c r="AY226" s="141"/>
      <c r="AZ226" s="141"/>
      <c r="BA226" s="141"/>
      <c r="BB226" s="141"/>
      <c r="BC226" s="141"/>
      <c r="BD226" s="141"/>
      <c r="BE226" s="141"/>
      <c r="BF226" s="141"/>
      <c r="BG226" s="141"/>
      <c r="BH226" s="141"/>
      <c r="BI226" s="141"/>
    </row>
    <row r="227" spans="1:61" x14ac:dyDescent="0.25">
      <c r="A227" s="51"/>
      <c r="B227" s="51"/>
      <c r="C227" s="51"/>
      <c r="D227" s="51"/>
      <c r="E227" s="51"/>
      <c r="F227" s="51"/>
      <c r="G227" s="51"/>
      <c r="H227" s="51"/>
      <c r="I227" s="72"/>
      <c r="J227" s="73"/>
      <c r="K227" s="51"/>
      <c r="L227" s="164"/>
      <c r="M227" s="164"/>
      <c r="N227" s="164"/>
      <c r="O227" s="164"/>
      <c r="P227" s="141"/>
      <c r="Q227" s="141"/>
      <c r="R227" s="141"/>
      <c r="S227" s="141"/>
      <c r="T227" s="141"/>
      <c r="U227" s="141"/>
      <c r="V227" s="141"/>
      <c r="W227" s="141"/>
      <c r="X227" s="141"/>
      <c r="Y227" s="141"/>
      <c r="Z227" s="141"/>
      <c r="AA227" s="141"/>
      <c r="AB227" s="141"/>
      <c r="AC227" s="141"/>
      <c r="AD227" s="141"/>
      <c r="AE227" s="141"/>
      <c r="AF227" s="141"/>
      <c r="AG227" s="141"/>
      <c r="AH227" s="141"/>
      <c r="AI227" s="141"/>
      <c r="AJ227" s="141"/>
      <c r="AK227" s="141"/>
      <c r="AL227" s="141"/>
      <c r="AM227" s="141"/>
      <c r="AN227" s="141"/>
      <c r="AO227" s="141"/>
      <c r="AP227" s="141"/>
      <c r="AQ227" s="141"/>
      <c r="AR227" s="141"/>
      <c r="AS227" s="141"/>
      <c r="AT227" s="141"/>
      <c r="AU227" s="141"/>
      <c r="AV227" s="141"/>
      <c r="AW227" s="141"/>
      <c r="AX227" s="141"/>
      <c r="AY227" s="141"/>
      <c r="AZ227" s="141"/>
      <c r="BA227" s="141"/>
      <c r="BB227" s="141"/>
      <c r="BC227" s="141"/>
      <c r="BD227" s="141"/>
      <c r="BE227" s="141"/>
      <c r="BF227" s="141"/>
      <c r="BG227" s="141"/>
      <c r="BH227" s="141"/>
      <c r="BI227" s="141"/>
    </row>
    <row r="228" spans="1:61" x14ac:dyDescent="0.25">
      <c r="A228" s="51"/>
      <c r="B228" s="51"/>
      <c r="C228" s="51"/>
      <c r="D228" s="51"/>
      <c r="E228" s="51"/>
      <c r="F228" s="51"/>
      <c r="G228" s="51"/>
      <c r="H228" s="51"/>
      <c r="I228" s="72"/>
      <c r="J228" s="73"/>
      <c r="K228" s="51"/>
      <c r="L228" s="164"/>
      <c r="M228" s="164"/>
      <c r="N228" s="164"/>
      <c r="O228" s="164"/>
      <c r="P228" s="141"/>
      <c r="Q228" s="141"/>
      <c r="R228" s="141"/>
      <c r="S228" s="141"/>
      <c r="T228" s="141"/>
      <c r="U228" s="141"/>
      <c r="V228" s="141"/>
      <c r="W228" s="141"/>
      <c r="X228" s="141"/>
      <c r="Y228" s="141"/>
      <c r="Z228" s="141"/>
      <c r="AA228" s="141"/>
      <c r="AB228" s="141"/>
      <c r="AC228" s="141"/>
      <c r="AD228" s="141"/>
      <c r="AE228" s="141"/>
      <c r="AF228" s="141"/>
      <c r="AG228" s="141"/>
      <c r="AH228" s="141"/>
      <c r="AI228" s="141"/>
      <c r="AJ228" s="141"/>
      <c r="AK228" s="141"/>
      <c r="AL228" s="141"/>
      <c r="AM228" s="141"/>
      <c r="AN228" s="141"/>
      <c r="AO228" s="141"/>
      <c r="AP228" s="141"/>
      <c r="AQ228" s="141"/>
      <c r="AR228" s="141"/>
      <c r="AS228" s="141"/>
      <c r="AT228" s="141"/>
      <c r="AU228" s="141"/>
      <c r="AV228" s="141"/>
      <c r="AW228" s="141"/>
      <c r="AX228" s="141"/>
      <c r="AY228" s="141"/>
      <c r="AZ228" s="141"/>
      <c r="BA228" s="141"/>
      <c r="BB228" s="141"/>
      <c r="BC228" s="141"/>
      <c r="BD228" s="141"/>
      <c r="BE228" s="141"/>
      <c r="BF228" s="141"/>
      <c r="BG228" s="141"/>
      <c r="BH228" s="141"/>
      <c r="BI228" s="141"/>
    </row>
    <row r="229" spans="1:61" x14ac:dyDescent="0.25">
      <c r="A229" s="51"/>
      <c r="B229" s="51"/>
      <c r="C229" s="51"/>
      <c r="D229" s="51"/>
      <c r="E229" s="51"/>
      <c r="F229" s="51"/>
      <c r="G229" s="51"/>
      <c r="H229" s="51"/>
      <c r="I229" s="72"/>
      <c r="J229" s="73"/>
      <c r="K229" s="51"/>
      <c r="L229" s="164"/>
      <c r="M229" s="164"/>
      <c r="N229" s="164"/>
      <c r="O229" s="164"/>
      <c r="P229" s="141"/>
      <c r="Q229" s="141"/>
      <c r="R229" s="141"/>
      <c r="S229" s="141"/>
      <c r="T229" s="141"/>
      <c r="U229" s="141"/>
      <c r="V229" s="141"/>
      <c r="W229" s="141"/>
      <c r="X229" s="141"/>
      <c r="Y229" s="141"/>
      <c r="Z229" s="141"/>
      <c r="AA229" s="141"/>
      <c r="AB229" s="141"/>
      <c r="AC229" s="141"/>
      <c r="AD229" s="141"/>
      <c r="AE229" s="141"/>
      <c r="AF229" s="141"/>
      <c r="AG229" s="141"/>
      <c r="AH229" s="141"/>
      <c r="AI229" s="141"/>
      <c r="AJ229" s="141"/>
      <c r="AK229" s="141"/>
      <c r="AL229" s="141"/>
      <c r="AM229" s="141"/>
      <c r="AN229" s="141"/>
      <c r="AO229" s="141"/>
      <c r="AP229" s="141"/>
      <c r="AQ229" s="141"/>
      <c r="AR229" s="141"/>
      <c r="AS229" s="141"/>
      <c r="AT229" s="141"/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1"/>
      <c r="BF229" s="141"/>
      <c r="BG229" s="141"/>
      <c r="BH229" s="141"/>
      <c r="BI229" s="141"/>
    </row>
  </sheetData>
  <mergeCells count="6">
    <mergeCell ref="K20:K21"/>
    <mergeCell ref="A2:K2"/>
    <mergeCell ref="A3:A4"/>
    <mergeCell ref="B3:B4"/>
    <mergeCell ref="D3:G3"/>
    <mergeCell ref="H3:K3"/>
  </mergeCells>
  <pageMargins left="0.69930555555555596" right="0.69930555555555596" top="0.75" bottom="0.75" header="0.3" footer="0.3"/>
  <pageSetup paperSize="9" scale="40" firstPageNumber="36" fitToHeight="0" orientation="portrait" useFirstPageNumber="1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8"/>
  <sheetViews>
    <sheetView zoomScale="73" zoomScaleNormal="73" zoomScaleSheetLayoutView="100" workbookViewId="0">
      <selection activeCell="K17" sqref="K17"/>
    </sheetView>
  </sheetViews>
  <sheetFormatPr defaultColWidth="9" defaultRowHeight="15" x14ac:dyDescent="0.25"/>
  <cols>
    <col min="1" max="1" width="5.5703125" style="4" customWidth="1"/>
    <col min="2" max="2" width="35.42578125" style="56" customWidth="1"/>
    <col min="3" max="3" width="10.140625" style="4" customWidth="1"/>
    <col min="4" max="7" width="15.85546875" style="4" customWidth="1"/>
    <col min="8" max="10" width="12.7109375" style="4" customWidth="1"/>
    <col min="11" max="11" width="33.28515625" style="4" customWidth="1"/>
  </cols>
  <sheetData>
    <row r="1" spans="1:18" s="137" customFormat="1" ht="15.95" customHeight="1" x14ac:dyDescent="0.35">
      <c r="A1" s="224"/>
      <c r="B1" s="224"/>
      <c r="C1" s="224"/>
      <c r="D1" s="224"/>
      <c r="E1" s="224"/>
      <c r="F1" s="224"/>
      <c r="G1" s="224"/>
      <c r="H1" s="224"/>
      <c r="I1" s="224"/>
      <c r="J1" s="224"/>
      <c r="K1" s="224"/>
    </row>
    <row r="2" spans="1:18" ht="49.5" customHeight="1" x14ac:dyDescent="0.25">
      <c r="A2" s="441" t="s">
        <v>209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56"/>
      <c r="M2" s="56"/>
      <c r="N2" s="56"/>
      <c r="O2" s="56"/>
      <c r="P2" s="56"/>
      <c r="Q2" s="56"/>
      <c r="R2" s="56"/>
    </row>
    <row r="3" spans="1:18" x14ac:dyDescent="0.25">
      <c r="A3" s="488" t="s">
        <v>1</v>
      </c>
      <c r="B3" s="488" t="s">
        <v>2</v>
      </c>
      <c r="C3" s="225"/>
      <c r="D3" s="488" t="s">
        <v>3</v>
      </c>
      <c r="E3" s="488"/>
      <c r="F3" s="488"/>
      <c r="G3" s="488"/>
      <c r="H3" s="488" t="s">
        <v>33</v>
      </c>
      <c r="I3" s="488"/>
      <c r="J3" s="488"/>
      <c r="K3" s="488"/>
      <c r="L3" s="56"/>
      <c r="M3" s="56"/>
      <c r="N3" s="56"/>
      <c r="O3" s="56"/>
      <c r="P3" s="56"/>
      <c r="Q3" s="56"/>
      <c r="R3" s="51"/>
    </row>
    <row r="4" spans="1:18" x14ac:dyDescent="0.25">
      <c r="A4" s="488"/>
      <c r="B4" s="488"/>
      <c r="C4" s="488" t="s">
        <v>4</v>
      </c>
      <c r="D4" s="488" t="s">
        <v>5</v>
      </c>
      <c r="E4" s="488" t="s">
        <v>6</v>
      </c>
      <c r="F4" s="488" t="s">
        <v>7</v>
      </c>
      <c r="G4" s="488" t="s">
        <v>8</v>
      </c>
      <c r="H4" s="488" t="s">
        <v>9</v>
      </c>
      <c r="I4" s="488" t="s">
        <v>10</v>
      </c>
      <c r="J4" s="488" t="s">
        <v>11</v>
      </c>
      <c r="K4" s="488" t="s">
        <v>26</v>
      </c>
      <c r="L4" s="56"/>
      <c r="M4" s="56"/>
      <c r="N4" s="56"/>
      <c r="O4" s="56"/>
      <c r="P4" s="56"/>
      <c r="Q4" s="56"/>
      <c r="R4" s="51"/>
    </row>
    <row r="5" spans="1:18" ht="28.5" customHeight="1" x14ac:dyDescent="0.25">
      <c r="A5" s="488"/>
      <c r="B5" s="488"/>
      <c r="C5" s="488"/>
      <c r="D5" s="488"/>
      <c r="E5" s="488"/>
      <c r="F5" s="488"/>
      <c r="G5" s="488"/>
      <c r="H5" s="488"/>
      <c r="I5" s="488"/>
      <c r="J5" s="488"/>
      <c r="K5" s="488"/>
      <c r="L5" s="56"/>
      <c r="M5" s="56"/>
      <c r="N5" s="56"/>
      <c r="O5" s="56"/>
      <c r="P5" s="56"/>
      <c r="Q5" s="56"/>
      <c r="R5" s="51"/>
    </row>
    <row r="6" spans="1:18" x14ac:dyDescent="0.25">
      <c r="A6" s="226">
        <v>7</v>
      </c>
      <c r="B6" s="227" t="s">
        <v>34</v>
      </c>
      <c r="C6" s="227" t="s">
        <v>14</v>
      </c>
      <c r="D6" s="228">
        <f>SUM(D7+D9)</f>
        <v>2</v>
      </c>
      <c r="E6" s="228">
        <f>SUM(E7+E9)</f>
        <v>3</v>
      </c>
      <c r="F6" s="228">
        <f>SUM(F7+F9)</f>
        <v>1</v>
      </c>
      <c r="G6" s="228">
        <f>SUM(G7+G9)</f>
        <v>1</v>
      </c>
      <c r="H6" s="229" t="s">
        <v>14</v>
      </c>
      <c r="I6" s="229" t="s">
        <v>14</v>
      </c>
      <c r="J6" s="228" t="s">
        <v>14</v>
      </c>
      <c r="K6" s="228" t="s">
        <v>14</v>
      </c>
      <c r="L6" s="56"/>
      <c r="M6" s="56"/>
      <c r="N6" s="56"/>
      <c r="O6" s="56"/>
      <c r="P6" s="56"/>
      <c r="Q6" s="56"/>
      <c r="R6" s="51"/>
    </row>
    <row r="7" spans="1:18" x14ac:dyDescent="0.25">
      <c r="A7" s="230"/>
      <c r="B7" s="231" t="s">
        <v>35</v>
      </c>
      <c r="C7" s="231" t="s">
        <v>14</v>
      </c>
      <c r="D7" s="232">
        <f>SUM(D8)</f>
        <v>1</v>
      </c>
      <c r="E7" s="232">
        <f>SUM(E8)</f>
        <v>0</v>
      </c>
      <c r="F7" s="232">
        <f>SUM(F8)</f>
        <v>0</v>
      </c>
      <c r="G7" s="232">
        <f>SUM(G8)</f>
        <v>0</v>
      </c>
      <c r="H7" s="233" t="s">
        <v>14</v>
      </c>
      <c r="I7" s="233" t="s">
        <v>14</v>
      </c>
      <c r="J7" s="232" t="s">
        <v>14</v>
      </c>
      <c r="K7" s="232" t="s">
        <v>14</v>
      </c>
      <c r="L7" s="56"/>
      <c r="M7" s="56"/>
      <c r="N7" s="56"/>
      <c r="O7" s="56"/>
      <c r="P7" s="56"/>
      <c r="Q7" s="56"/>
      <c r="R7" s="51"/>
    </row>
    <row r="8" spans="1:18" ht="47.25" customHeight="1" x14ac:dyDescent="0.25">
      <c r="A8" s="63"/>
      <c r="B8" s="341" t="s">
        <v>210</v>
      </c>
      <c r="C8" s="63" t="s">
        <v>55</v>
      </c>
      <c r="D8" s="63">
        <v>1</v>
      </c>
      <c r="E8" s="63">
        <v>0</v>
      </c>
      <c r="F8" s="63">
        <v>0</v>
      </c>
      <c r="G8" s="63">
        <v>0</v>
      </c>
      <c r="H8" s="63">
        <v>37</v>
      </c>
      <c r="I8" s="235">
        <v>43</v>
      </c>
      <c r="J8" s="236">
        <f t="shared" ref="J8" si="0">I8/H8*100</f>
        <v>116.21621621621621</v>
      </c>
      <c r="K8" s="63"/>
      <c r="L8" s="56"/>
      <c r="M8" s="56"/>
      <c r="N8" s="56"/>
      <c r="O8" s="56"/>
      <c r="P8" s="56"/>
      <c r="Q8" s="56"/>
      <c r="R8" s="51"/>
    </row>
    <row r="9" spans="1:18" x14ac:dyDescent="0.25">
      <c r="A9" s="230"/>
      <c r="B9" s="231" t="s">
        <v>84</v>
      </c>
      <c r="C9" s="231" t="s">
        <v>14</v>
      </c>
      <c r="D9" s="232">
        <f>SUM(D10+D14)</f>
        <v>1</v>
      </c>
      <c r="E9" s="232">
        <f>SUM(E10+E14)</f>
        <v>3</v>
      </c>
      <c r="F9" s="232">
        <f>SUM(F10+F14)</f>
        <v>1</v>
      </c>
      <c r="G9" s="232">
        <f>SUM(G10+G14)</f>
        <v>1</v>
      </c>
      <c r="H9" s="233" t="s">
        <v>14</v>
      </c>
      <c r="I9" s="233" t="s">
        <v>14</v>
      </c>
      <c r="J9" s="232" t="s">
        <v>14</v>
      </c>
      <c r="K9" s="232" t="s">
        <v>14</v>
      </c>
      <c r="L9" s="56"/>
      <c r="M9" s="56"/>
      <c r="N9" s="56"/>
      <c r="O9" s="56"/>
      <c r="P9" s="56"/>
      <c r="Q9" s="56"/>
      <c r="R9" s="51"/>
    </row>
    <row r="10" spans="1:18" x14ac:dyDescent="0.25">
      <c r="A10" s="232"/>
      <c r="B10" s="231" t="s">
        <v>36</v>
      </c>
      <c r="C10" s="231" t="s">
        <v>38</v>
      </c>
      <c r="D10" s="232">
        <f>SUM(D11)</f>
        <v>1</v>
      </c>
      <c r="E10" s="232">
        <f>SUM(E11)</f>
        <v>1</v>
      </c>
      <c r="F10" s="232">
        <f>SUM(F11)</f>
        <v>1</v>
      </c>
      <c r="G10" s="232">
        <f>SUM(G11)</f>
        <v>1</v>
      </c>
      <c r="H10" s="233" t="s">
        <v>14</v>
      </c>
      <c r="I10" s="233" t="s">
        <v>14</v>
      </c>
      <c r="J10" s="232" t="s">
        <v>14</v>
      </c>
      <c r="K10" s="232" t="s">
        <v>14</v>
      </c>
      <c r="L10" s="56"/>
      <c r="M10" s="56"/>
      <c r="N10" s="56"/>
      <c r="O10" s="56"/>
      <c r="P10" s="56"/>
      <c r="Q10" s="56"/>
      <c r="R10" s="51"/>
    </row>
    <row r="11" spans="1:18" ht="60" x14ac:dyDescent="0.25">
      <c r="A11" s="238"/>
      <c r="B11" s="239" t="s">
        <v>211</v>
      </c>
      <c r="C11" s="239" t="s">
        <v>38</v>
      </c>
      <c r="D11" s="239">
        <f>SUM(D12:D13)</f>
        <v>1</v>
      </c>
      <c r="E11" s="239">
        <f>SUM(E12:E13)</f>
        <v>1</v>
      </c>
      <c r="F11" s="239">
        <f>SUM(F12:F13)</f>
        <v>1</v>
      </c>
      <c r="G11" s="239">
        <f>SUM(G12:G13)</f>
        <v>1</v>
      </c>
      <c r="H11" s="103" t="s">
        <v>14</v>
      </c>
      <c r="I11" s="103" t="s">
        <v>14</v>
      </c>
      <c r="J11" s="239" t="s">
        <v>14</v>
      </c>
      <c r="K11" s="239" t="s">
        <v>14</v>
      </c>
      <c r="L11" s="56"/>
      <c r="M11" s="56"/>
      <c r="N11" s="56"/>
      <c r="O11" s="56"/>
      <c r="P11" s="56"/>
      <c r="Q11" s="56"/>
      <c r="R11" s="51"/>
    </row>
    <row r="12" spans="1:18" ht="69.75" customHeight="1" x14ac:dyDescent="0.25">
      <c r="A12" s="240"/>
      <c r="B12" s="332" t="s">
        <v>212</v>
      </c>
      <c r="C12" s="234" t="s">
        <v>38</v>
      </c>
      <c r="D12" s="234">
        <v>1</v>
      </c>
      <c r="E12" s="234">
        <v>0</v>
      </c>
      <c r="F12" s="234">
        <v>1</v>
      </c>
      <c r="G12" s="234">
        <v>0</v>
      </c>
      <c r="H12" s="63">
        <v>3</v>
      </c>
      <c r="I12" s="235">
        <v>1</v>
      </c>
      <c r="J12" s="236">
        <f t="shared" ref="J12:J17" si="1">I12/H12*100</f>
        <v>33.333333333333329</v>
      </c>
      <c r="K12" s="486" t="s">
        <v>405</v>
      </c>
      <c r="L12" s="56"/>
      <c r="M12" s="56"/>
      <c r="N12" s="56"/>
      <c r="O12" s="56"/>
      <c r="P12" s="56"/>
      <c r="Q12" s="56"/>
      <c r="R12" s="51"/>
    </row>
    <row r="13" spans="1:18" ht="80.099999999999994" customHeight="1" x14ac:dyDescent="0.25">
      <c r="A13" s="240"/>
      <c r="B13" s="342" t="s">
        <v>213</v>
      </c>
      <c r="C13" s="234" t="s">
        <v>38</v>
      </c>
      <c r="D13" s="234">
        <v>0</v>
      </c>
      <c r="E13" s="234">
        <v>1</v>
      </c>
      <c r="F13" s="234">
        <v>0</v>
      </c>
      <c r="G13" s="234">
        <v>1</v>
      </c>
      <c r="H13" s="63">
        <v>3</v>
      </c>
      <c r="I13" s="235">
        <v>1</v>
      </c>
      <c r="J13" s="236">
        <f t="shared" si="1"/>
        <v>33.333333333333329</v>
      </c>
      <c r="K13" s="487"/>
      <c r="L13" s="56"/>
      <c r="M13" s="56"/>
      <c r="N13" s="56"/>
      <c r="O13" s="56"/>
      <c r="P13" s="56"/>
      <c r="Q13" s="56"/>
      <c r="R13" s="51"/>
    </row>
    <row r="14" spans="1:18" ht="28.5" x14ac:dyDescent="0.25">
      <c r="A14" s="232"/>
      <c r="B14" s="231" t="s">
        <v>15</v>
      </c>
      <c r="C14" s="231" t="s">
        <v>16</v>
      </c>
      <c r="D14" s="232">
        <f>SUM(D15)</f>
        <v>0</v>
      </c>
      <c r="E14" s="232">
        <f>SUM(E15)</f>
        <v>2</v>
      </c>
      <c r="F14" s="232">
        <f>SUM(F15)</f>
        <v>0</v>
      </c>
      <c r="G14" s="232">
        <f>SUM(G15)</f>
        <v>0</v>
      </c>
      <c r="H14" s="233" t="s">
        <v>23</v>
      </c>
      <c r="I14" s="233" t="s">
        <v>23</v>
      </c>
      <c r="J14" s="232" t="s">
        <v>23</v>
      </c>
      <c r="K14" s="232" t="s">
        <v>23</v>
      </c>
      <c r="L14" s="56"/>
      <c r="M14" s="56"/>
      <c r="N14" s="56"/>
      <c r="O14" s="56"/>
      <c r="P14" s="56"/>
      <c r="Q14" s="56"/>
      <c r="R14" s="56"/>
    </row>
    <row r="15" spans="1:18" ht="105" x14ac:dyDescent="0.25">
      <c r="A15" s="239"/>
      <c r="B15" s="239" t="s">
        <v>214</v>
      </c>
      <c r="C15" s="239" t="s">
        <v>16</v>
      </c>
      <c r="D15" s="239">
        <f>SUM(D16:D17)</f>
        <v>0</v>
      </c>
      <c r="E15" s="239">
        <f>SUM(E16:E17)</f>
        <v>2</v>
      </c>
      <c r="F15" s="239">
        <f>SUM(F16:F17)</f>
        <v>0</v>
      </c>
      <c r="G15" s="239">
        <f>SUM(G16:G17)</f>
        <v>0</v>
      </c>
      <c r="H15" s="103" t="s">
        <v>14</v>
      </c>
      <c r="I15" s="103" t="s">
        <v>14</v>
      </c>
      <c r="J15" s="239" t="s">
        <v>14</v>
      </c>
      <c r="K15" s="239" t="s">
        <v>14</v>
      </c>
      <c r="L15" s="56"/>
      <c r="M15" s="56"/>
      <c r="N15" s="56"/>
      <c r="O15" s="56"/>
      <c r="P15" s="56"/>
      <c r="Q15" s="56"/>
      <c r="R15" s="56"/>
    </row>
    <row r="16" spans="1:18" ht="51" x14ac:dyDescent="0.25">
      <c r="A16" s="240"/>
      <c r="B16" s="339" t="s">
        <v>215</v>
      </c>
      <c r="C16" s="234" t="s">
        <v>16</v>
      </c>
      <c r="D16" s="234">
        <v>0</v>
      </c>
      <c r="E16" s="234">
        <v>1</v>
      </c>
      <c r="F16" s="234">
        <v>0</v>
      </c>
      <c r="G16" s="234">
        <v>0</v>
      </c>
      <c r="H16" s="63">
        <v>12</v>
      </c>
      <c r="I16" s="235">
        <v>12</v>
      </c>
      <c r="J16" s="236">
        <f t="shared" si="1"/>
        <v>100</v>
      </c>
      <c r="K16" s="237"/>
      <c r="L16" s="56"/>
      <c r="M16" s="56"/>
      <c r="N16" s="56"/>
      <c r="O16" s="56"/>
      <c r="P16" s="56"/>
      <c r="Q16" s="56"/>
      <c r="R16" s="56"/>
    </row>
    <row r="17" spans="1:18" ht="63.75" x14ac:dyDescent="0.25">
      <c r="A17" s="240"/>
      <c r="B17" s="339" t="s">
        <v>216</v>
      </c>
      <c r="C17" s="234" t="s">
        <v>16</v>
      </c>
      <c r="D17" s="234">
        <v>0</v>
      </c>
      <c r="E17" s="234">
        <v>1</v>
      </c>
      <c r="F17" s="234">
        <v>0</v>
      </c>
      <c r="G17" s="234">
        <v>0</v>
      </c>
      <c r="H17" s="63">
        <v>3</v>
      </c>
      <c r="I17" s="235">
        <v>9</v>
      </c>
      <c r="J17" s="236">
        <f t="shared" si="1"/>
        <v>300</v>
      </c>
      <c r="K17" s="237"/>
      <c r="L17" s="56"/>
      <c r="M17" s="56"/>
      <c r="N17" s="56"/>
      <c r="O17" s="56"/>
      <c r="P17" s="56"/>
      <c r="Q17" s="56"/>
      <c r="R17" s="56"/>
    </row>
    <row r="18" spans="1:18" x14ac:dyDescent="0.25">
      <c r="A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</row>
  </sheetData>
  <mergeCells count="15">
    <mergeCell ref="K12:K13"/>
    <mergeCell ref="A2:K2"/>
    <mergeCell ref="A3:A5"/>
    <mergeCell ref="B3:B5"/>
    <mergeCell ref="D3:G3"/>
    <mergeCell ref="H3:K3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69930555555555596" right="0.69930555555555596" top="0.75" bottom="0.75" header="0.3" footer="0.3"/>
  <pageSetup paperSize="9" scale="45" firstPageNumber="39" orientation="portrait" useFirstPageNumber="1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7"/>
  <sheetViews>
    <sheetView zoomScale="69" zoomScaleNormal="69" zoomScaleSheetLayoutView="100" workbookViewId="0">
      <pane ySplit="2" topLeftCell="A24" activePane="bottomLeft" state="frozen"/>
      <selection pane="bottomLeft" activeCell="E10" sqref="E10"/>
    </sheetView>
  </sheetViews>
  <sheetFormatPr defaultColWidth="9" defaultRowHeight="15" x14ac:dyDescent="0.25"/>
  <cols>
    <col min="1" max="1" width="5.85546875" style="4" customWidth="1"/>
    <col min="2" max="2" width="31.140625" style="4" customWidth="1"/>
    <col min="3" max="10" width="14.28515625" style="4" customWidth="1"/>
    <col min="11" max="11" width="34.5703125" style="4" customWidth="1"/>
  </cols>
  <sheetData>
    <row r="1" spans="1:11" s="137" customFormat="1" ht="23.25" x14ac:dyDescent="0.35">
      <c r="A1" s="241"/>
      <c r="B1" s="241"/>
      <c r="C1" s="241"/>
      <c r="D1" s="241"/>
      <c r="E1" s="241"/>
      <c r="F1" s="241"/>
      <c r="G1" s="241"/>
      <c r="H1" s="241"/>
      <c r="I1" s="241"/>
      <c r="J1" s="241"/>
      <c r="K1" s="241"/>
    </row>
    <row r="2" spans="1:11" ht="45" customHeight="1" x14ac:dyDescent="0.25">
      <c r="A2" s="441" t="s">
        <v>217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</row>
    <row r="3" spans="1:11" x14ac:dyDescent="0.25">
      <c r="A3" s="476" t="s">
        <v>1</v>
      </c>
      <c r="B3" s="489" t="s">
        <v>18</v>
      </c>
      <c r="C3" s="144"/>
      <c r="D3" s="489" t="s">
        <v>3</v>
      </c>
      <c r="E3" s="489"/>
      <c r="F3" s="489"/>
      <c r="G3" s="489"/>
      <c r="H3" s="490" t="s">
        <v>33</v>
      </c>
      <c r="I3" s="490"/>
      <c r="J3" s="490"/>
      <c r="K3" s="490"/>
    </row>
    <row r="4" spans="1:11" ht="72" customHeight="1" x14ac:dyDescent="0.25">
      <c r="A4" s="476"/>
      <c r="B4" s="476"/>
      <c r="C4" s="145" t="s">
        <v>4</v>
      </c>
      <c r="D4" s="144" t="s">
        <v>5</v>
      </c>
      <c r="E4" s="144" t="s">
        <v>6</v>
      </c>
      <c r="F4" s="144" t="s">
        <v>7</v>
      </c>
      <c r="G4" s="144" t="s">
        <v>8</v>
      </c>
      <c r="H4" s="144" t="s">
        <v>9</v>
      </c>
      <c r="I4" s="144" t="s">
        <v>10</v>
      </c>
      <c r="J4" s="242" t="s">
        <v>11</v>
      </c>
      <c r="K4" s="144" t="s">
        <v>12</v>
      </c>
    </row>
    <row r="5" spans="1:11" x14ac:dyDescent="0.25">
      <c r="A5" s="243" t="s">
        <v>27</v>
      </c>
      <c r="B5" s="244" t="s">
        <v>34</v>
      </c>
      <c r="C5" s="244" t="s">
        <v>14</v>
      </c>
      <c r="D5" s="245">
        <f>SUM(D6+D10)</f>
        <v>13</v>
      </c>
      <c r="E5" s="245">
        <f>SUM(E6+E10)</f>
        <v>11</v>
      </c>
      <c r="F5" s="245">
        <f>SUM(F6+F10)</f>
        <v>1</v>
      </c>
      <c r="G5" s="245">
        <f>SUM(G6+G10)</f>
        <v>0</v>
      </c>
      <c r="H5" s="246" t="s">
        <v>14</v>
      </c>
      <c r="I5" s="246" t="s">
        <v>14</v>
      </c>
      <c r="J5" s="247" t="s">
        <v>14</v>
      </c>
      <c r="K5" s="247" t="s">
        <v>14</v>
      </c>
    </row>
    <row r="6" spans="1:11" x14ac:dyDescent="0.25">
      <c r="A6" s="207"/>
      <c r="B6" s="208" t="s">
        <v>35</v>
      </c>
      <c r="C6" s="208" t="s">
        <v>14</v>
      </c>
      <c r="D6" s="209">
        <f>SUM(D7:D9)</f>
        <v>3</v>
      </c>
      <c r="E6" s="209">
        <f>SUM(E7:E9)</f>
        <v>0</v>
      </c>
      <c r="F6" s="209">
        <f>SUM(F7:F9)</f>
        <v>0</v>
      </c>
      <c r="G6" s="209">
        <f>SUM(G7:G9)</f>
        <v>0</v>
      </c>
      <c r="H6" s="191" t="s">
        <v>14</v>
      </c>
      <c r="I6" s="191" t="s">
        <v>14</v>
      </c>
      <c r="J6" s="210" t="s">
        <v>14</v>
      </c>
      <c r="K6" s="210" t="s">
        <v>14</v>
      </c>
    </row>
    <row r="7" spans="1:11" ht="30" x14ac:dyDescent="0.25">
      <c r="A7" s="211"/>
      <c r="B7" s="343" t="s">
        <v>218</v>
      </c>
      <c r="C7" s="97" t="s">
        <v>55</v>
      </c>
      <c r="D7" s="19">
        <v>1</v>
      </c>
      <c r="E7" s="19">
        <v>0</v>
      </c>
      <c r="F7" s="19">
        <v>0</v>
      </c>
      <c r="G7" s="19">
        <v>0</v>
      </c>
      <c r="H7" s="97">
        <v>12</v>
      </c>
      <c r="I7" s="97">
        <v>12</v>
      </c>
      <c r="J7" s="85">
        <f t="shared" ref="J7:J8" si="0">I7/H7*100</f>
        <v>100</v>
      </c>
      <c r="K7" s="19"/>
    </row>
    <row r="8" spans="1:11" ht="89.25" customHeight="1" x14ac:dyDescent="0.25">
      <c r="A8" s="211"/>
      <c r="B8" s="343" t="s">
        <v>219</v>
      </c>
      <c r="C8" s="97" t="s">
        <v>55</v>
      </c>
      <c r="D8" s="19">
        <v>1</v>
      </c>
      <c r="E8" s="19">
        <v>0</v>
      </c>
      <c r="F8" s="19">
        <v>0</v>
      </c>
      <c r="G8" s="19">
        <v>0</v>
      </c>
      <c r="H8" s="97">
        <v>88</v>
      </c>
      <c r="I8" s="97">
        <v>130</v>
      </c>
      <c r="J8" s="85">
        <f t="shared" si="0"/>
        <v>147.72727272727272</v>
      </c>
      <c r="K8" s="19"/>
    </row>
    <row r="9" spans="1:11" ht="48" customHeight="1" x14ac:dyDescent="0.25">
      <c r="A9" s="211"/>
      <c r="B9" s="343" t="s">
        <v>220</v>
      </c>
      <c r="C9" s="97" t="s">
        <v>55</v>
      </c>
      <c r="D9" s="19">
        <v>1</v>
      </c>
      <c r="E9" s="19">
        <v>0</v>
      </c>
      <c r="F9" s="19">
        <v>0</v>
      </c>
      <c r="G9" s="19">
        <v>0</v>
      </c>
      <c r="H9" s="97">
        <v>99</v>
      </c>
      <c r="I9" s="97">
        <v>99</v>
      </c>
      <c r="J9" s="85">
        <f>I9/H9*100</f>
        <v>100</v>
      </c>
      <c r="K9" s="19"/>
    </row>
    <row r="10" spans="1:11" x14ac:dyDescent="0.25">
      <c r="A10" s="207"/>
      <c r="B10" s="208" t="s">
        <v>84</v>
      </c>
      <c r="C10" s="208" t="s">
        <v>14</v>
      </c>
      <c r="D10" s="209">
        <f>SUM(D11+D17)</f>
        <v>10</v>
      </c>
      <c r="E10" s="209">
        <f>SUM(E11+E17)</f>
        <v>11</v>
      </c>
      <c r="F10" s="209">
        <f>SUM(F11+F17)</f>
        <v>1</v>
      </c>
      <c r="G10" s="209">
        <f>SUM(G11+G17)</f>
        <v>0</v>
      </c>
      <c r="H10" s="191" t="s">
        <v>14</v>
      </c>
      <c r="I10" s="191" t="s">
        <v>14</v>
      </c>
      <c r="J10" s="210" t="s">
        <v>14</v>
      </c>
      <c r="K10" s="210" t="s">
        <v>14</v>
      </c>
    </row>
    <row r="11" spans="1:11" x14ac:dyDescent="0.25">
      <c r="A11" s="207"/>
      <c r="B11" s="208" t="s">
        <v>221</v>
      </c>
      <c r="C11" s="208" t="s">
        <v>38</v>
      </c>
      <c r="D11" s="210">
        <f>SUM(D12)</f>
        <v>2</v>
      </c>
      <c r="E11" s="210">
        <f>SUM(E12)</f>
        <v>2</v>
      </c>
      <c r="F11" s="210">
        <f>SUM(F12)</f>
        <v>0</v>
      </c>
      <c r="G11" s="210">
        <f>SUM(G12)</f>
        <v>0</v>
      </c>
      <c r="H11" s="191" t="s">
        <v>14</v>
      </c>
      <c r="I11" s="191" t="s">
        <v>14</v>
      </c>
      <c r="J11" s="210" t="s">
        <v>14</v>
      </c>
      <c r="K11" s="210" t="s">
        <v>14</v>
      </c>
    </row>
    <row r="12" spans="1:11" ht="30" x14ac:dyDescent="0.25">
      <c r="A12" s="62"/>
      <c r="B12" s="62" t="s">
        <v>222</v>
      </c>
      <c r="C12" s="33" t="s">
        <v>38</v>
      </c>
      <c r="D12" s="62">
        <f>SUM(D13:D16)</f>
        <v>2</v>
      </c>
      <c r="E12" s="62">
        <f>SUM(E13:E16)</f>
        <v>2</v>
      </c>
      <c r="F12" s="62">
        <f>SUM(F13:F16)</f>
        <v>0</v>
      </c>
      <c r="G12" s="62">
        <f>SUM(G13:G16)</f>
        <v>0</v>
      </c>
      <c r="H12" s="27" t="s">
        <v>14</v>
      </c>
      <c r="I12" s="42" t="s">
        <v>14</v>
      </c>
      <c r="J12" s="27" t="s">
        <v>14</v>
      </c>
      <c r="K12" s="27" t="s">
        <v>14</v>
      </c>
    </row>
    <row r="13" spans="1:11" ht="63" customHeight="1" x14ac:dyDescent="0.25">
      <c r="A13" s="211"/>
      <c r="B13" s="339" t="s">
        <v>223</v>
      </c>
      <c r="C13" s="19" t="s">
        <v>38</v>
      </c>
      <c r="D13" s="19">
        <v>1</v>
      </c>
      <c r="E13" s="19">
        <v>0</v>
      </c>
      <c r="F13" s="19">
        <v>0</v>
      </c>
      <c r="G13" s="19">
        <v>0</v>
      </c>
      <c r="H13" s="19">
        <v>60</v>
      </c>
      <c r="I13" s="19">
        <v>60</v>
      </c>
      <c r="J13" s="248">
        <f t="shared" ref="J13:J37" si="1">I13/H13*100</f>
        <v>100</v>
      </c>
      <c r="K13" s="19"/>
    </row>
    <row r="14" spans="1:11" ht="102.75" customHeight="1" x14ac:dyDescent="0.25">
      <c r="A14" s="211"/>
      <c r="B14" s="339" t="s">
        <v>224</v>
      </c>
      <c r="C14" s="19" t="s">
        <v>38</v>
      </c>
      <c r="D14" s="19">
        <v>1</v>
      </c>
      <c r="E14" s="19">
        <v>0</v>
      </c>
      <c r="F14" s="19">
        <v>0</v>
      </c>
      <c r="G14" s="19">
        <v>0</v>
      </c>
      <c r="H14" s="19">
        <v>0.01</v>
      </c>
      <c r="I14" s="19">
        <v>0.01</v>
      </c>
      <c r="J14" s="248">
        <f t="shared" si="1"/>
        <v>100</v>
      </c>
      <c r="K14" s="19"/>
    </row>
    <row r="15" spans="1:11" ht="25.5" x14ac:dyDescent="0.25">
      <c r="A15" s="211"/>
      <c r="B15" s="339" t="s">
        <v>225</v>
      </c>
      <c r="C15" s="19" t="s">
        <v>38</v>
      </c>
      <c r="D15" s="19">
        <v>0</v>
      </c>
      <c r="E15" s="19">
        <v>1</v>
      </c>
      <c r="F15" s="19">
        <v>0</v>
      </c>
      <c r="G15" s="19">
        <v>0</v>
      </c>
      <c r="H15" s="19">
        <v>60</v>
      </c>
      <c r="I15" s="19">
        <v>60</v>
      </c>
      <c r="J15" s="248">
        <f t="shared" ref="J15" si="2">I15/H15*100</f>
        <v>100</v>
      </c>
      <c r="K15" s="19"/>
    </row>
    <row r="16" spans="1:11" ht="38.25" x14ac:dyDescent="0.25">
      <c r="A16" s="211"/>
      <c r="B16" s="339" t="s">
        <v>226</v>
      </c>
      <c r="C16" s="19" t="s">
        <v>38</v>
      </c>
      <c r="D16" s="19">
        <v>0</v>
      </c>
      <c r="E16" s="19">
        <v>1</v>
      </c>
      <c r="F16" s="19">
        <v>0</v>
      </c>
      <c r="G16" s="19">
        <v>0</v>
      </c>
      <c r="H16" s="19">
        <v>100</v>
      </c>
      <c r="I16" s="19">
        <v>100</v>
      </c>
      <c r="J16" s="248">
        <f t="shared" si="1"/>
        <v>100</v>
      </c>
      <c r="K16" s="19"/>
    </row>
    <row r="17" spans="1:11" ht="28.5" x14ac:dyDescent="0.25">
      <c r="A17" s="249"/>
      <c r="B17" s="208" t="s">
        <v>15</v>
      </c>
      <c r="C17" s="208" t="s">
        <v>16</v>
      </c>
      <c r="D17" s="250">
        <f>SUM(D18+D23+D33)</f>
        <v>8</v>
      </c>
      <c r="E17" s="250">
        <f>SUM(E18+E23+E33)</f>
        <v>9</v>
      </c>
      <c r="F17" s="250">
        <f>SUM(F18+F23+F33)</f>
        <v>1</v>
      </c>
      <c r="G17" s="250">
        <f>SUM(G18+G23+G33)</f>
        <v>0</v>
      </c>
      <c r="H17" s="191" t="s">
        <v>23</v>
      </c>
      <c r="I17" s="191" t="s">
        <v>23</v>
      </c>
      <c r="J17" s="210" t="s">
        <v>23</v>
      </c>
      <c r="K17" s="210" t="s">
        <v>23</v>
      </c>
    </row>
    <row r="18" spans="1:11" ht="111" customHeight="1" x14ac:dyDescent="0.25">
      <c r="A18" s="58"/>
      <c r="B18" s="40" t="s">
        <v>227</v>
      </c>
      <c r="C18" s="27" t="s">
        <v>16</v>
      </c>
      <c r="D18" s="27">
        <f>SUM(D19:D22)</f>
        <v>2</v>
      </c>
      <c r="E18" s="27">
        <f>SUM(E19:E22)</f>
        <v>2</v>
      </c>
      <c r="F18" s="27">
        <f>SUM(F19:F22)</f>
        <v>0</v>
      </c>
      <c r="G18" s="27">
        <f>SUM(G19:G22)</f>
        <v>0</v>
      </c>
      <c r="H18" s="27" t="s">
        <v>14</v>
      </c>
      <c r="I18" s="42" t="s">
        <v>14</v>
      </c>
      <c r="J18" s="27" t="s">
        <v>14</v>
      </c>
      <c r="K18" s="27" t="s">
        <v>14</v>
      </c>
    </row>
    <row r="19" spans="1:11" ht="37.5" customHeight="1" x14ac:dyDescent="0.25">
      <c r="A19" s="211"/>
      <c r="B19" s="339" t="s">
        <v>228</v>
      </c>
      <c r="C19" s="100" t="s">
        <v>16</v>
      </c>
      <c r="D19" s="100">
        <v>1</v>
      </c>
      <c r="E19" s="100">
        <v>0</v>
      </c>
      <c r="F19" s="100">
        <v>0</v>
      </c>
      <c r="G19" s="100">
        <v>0</v>
      </c>
      <c r="H19" s="100">
        <v>83</v>
      </c>
      <c r="I19" s="109">
        <v>130</v>
      </c>
      <c r="J19" s="214">
        <f t="shared" si="1"/>
        <v>156.62650602409639</v>
      </c>
      <c r="K19" s="19"/>
    </row>
    <row r="20" spans="1:11" ht="72.75" customHeight="1" x14ac:dyDescent="0.25">
      <c r="A20" s="211"/>
      <c r="B20" s="339" t="s">
        <v>229</v>
      </c>
      <c r="C20" s="100" t="s">
        <v>16</v>
      </c>
      <c r="D20" s="100">
        <v>1</v>
      </c>
      <c r="E20" s="100">
        <v>0</v>
      </c>
      <c r="F20" s="100">
        <v>0</v>
      </c>
      <c r="G20" s="100">
        <v>0</v>
      </c>
      <c r="H20" s="100">
        <v>42.1</v>
      </c>
      <c r="I20" s="109">
        <v>68.3</v>
      </c>
      <c r="J20" s="214">
        <f t="shared" si="1"/>
        <v>162.23277909738715</v>
      </c>
      <c r="K20" s="19"/>
    </row>
    <row r="21" spans="1:11" ht="45" customHeight="1" x14ac:dyDescent="0.25">
      <c r="A21" s="211"/>
      <c r="B21" s="339" t="s">
        <v>242</v>
      </c>
      <c r="C21" s="100" t="s">
        <v>16</v>
      </c>
      <c r="D21" s="100">
        <v>0</v>
      </c>
      <c r="E21" s="100">
        <v>1</v>
      </c>
      <c r="F21" s="100">
        <v>0</v>
      </c>
      <c r="G21" s="100">
        <v>0</v>
      </c>
      <c r="H21" s="100">
        <v>8</v>
      </c>
      <c r="I21" s="100">
        <v>8</v>
      </c>
      <c r="J21" s="214">
        <f t="shared" si="1"/>
        <v>100</v>
      </c>
      <c r="K21" s="19"/>
    </row>
    <row r="22" spans="1:11" ht="85.5" customHeight="1" x14ac:dyDescent="0.25">
      <c r="A22" s="211"/>
      <c r="B22" s="339" t="s">
        <v>243</v>
      </c>
      <c r="C22" s="100" t="s">
        <v>16</v>
      </c>
      <c r="D22" s="100">
        <v>0</v>
      </c>
      <c r="E22" s="100">
        <v>1</v>
      </c>
      <c r="F22" s="100">
        <v>0</v>
      </c>
      <c r="G22" s="100">
        <v>0</v>
      </c>
      <c r="H22" s="100">
        <v>5</v>
      </c>
      <c r="I22" s="100">
        <v>5</v>
      </c>
      <c r="J22" s="214">
        <f t="shared" si="1"/>
        <v>100</v>
      </c>
      <c r="K22" s="19"/>
    </row>
    <row r="23" spans="1:11" ht="159" customHeight="1" x14ac:dyDescent="0.25">
      <c r="A23" s="58"/>
      <c r="B23" s="40" t="s">
        <v>230</v>
      </c>
      <c r="C23" s="27" t="s">
        <v>16</v>
      </c>
      <c r="D23" s="27">
        <f>SUM(D24:D32)</f>
        <v>4</v>
      </c>
      <c r="E23" s="27">
        <f>SUM(E24:E32)</f>
        <v>5</v>
      </c>
      <c r="F23" s="27">
        <f>SUM(F24:F32)</f>
        <v>1</v>
      </c>
      <c r="G23" s="27">
        <f>SUM(G24:G32)</f>
        <v>0</v>
      </c>
      <c r="H23" s="27" t="s">
        <v>14</v>
      </c>
      <c r="I23" s="42" t="s">
        <v>14</v>
      </c>
      <c r="J23" s="27" t="s">
        <v>14</v>
      </c>
      <c r="K23" s="27" t="s">
        <v>14</v>
      </c>
    </row>
    <row r="24" spans="1:11" ht="30.75" customHeight="1" x14ac:dyDescent="0.25">
      <c r="A24" s="211"/>
      <c r="B24" s="344" t="s">
        <v>231</v>
      </c>
      <c r="C24" s="100" t="s">
        <v>16</v>
      </c>
      <c r="D24" s="100">
        <v>1</v>
      </c>
      <c r="E24" s="100">
        <v>0</v>
      </c>
      <c r="F24" s="100">
        <v>0</v>
      </c>
      <c r="G24" s="100">
        <v>0</v>
      </c>
      <c r="H24" s="345">
        <v>275</v>
      </c>
      <c r="I24" s="345">
        <v>190</v>
      </c>
      <c r="J24" s="214">
        <f>H24/I24*100</f>
        <v>144.73684210526315</v>
      </c>
      <c r="K24" s="19" t="s">
        <v>237</v>
      </c>
    </row>
    <row r="25" spans="1:11" ht="31.5" customHeight="1" x14ac:dyDescent="0.25">
      <c r="A25" s="211"/>
      <c r="B25" s="344" t="s">
        <v>232</v>
      </c>
      <c r="C25" s="100" t="s">
        <v>16</v>
      </c>
      <c r="D25" s="100">
        <v>1</v>
      </c>
      <c r="E25" s="100">
        <v>0</v>
      </c>
      <c r="F25" s="100">
        <v>1</v>
      </c>
      <c r="G25" s="100">
        <v>0</v>
      </c>
      <c r="H25" s="345">
        <v>10</v>
      </c>
      <c r="I25" s="345">
        <v>12</v>
      </c>
      <c r="J25" s="109">
        <f>H25/I25*100</f>
        <v>83.333333333333343</v>
      </c>
      <c r="K25" s="19"/>
    </row>
    <row r="26" spans="1:11" ht="42" customHeight="1" x14ac:dyDescent="0.25">
      <c r="A26" s="211"/>
      <c r="B26" s="344" t="s">
        <v>233</v>
      </c>
      <c r="C26" s="100" t="s">
        <v>16</v>
      </c>
      <c r="D26" s="100">
        <v>1</v>
      </c>
      <c r="E26" s="100">
        <v>0</v>
      </c>
      <c r="F26" s="100">
        <v>0</v>
      </c>
      <c r="G26" s="100">
        <v>0</v>
      </c>
      <c r="H26" s="345">
        <v>3</v>
      </c>
      <c r="I26" s="345">
        <v>3</v>
      </c>
      <c r="J26" s="109">
        <f t="shared" si="1"/>
        <v>100</v>
      </c>
      <c r="K26" s="19"/>
    </row>
    <row r="27" spans="1:11" ht="33" customHeight="1" x14ac:dyDescent="0.25">
      <c r="A27" s="211"/>
      <c r="B27" s="344" t="s">
        <v>234</v>
      </c>
      <c r="C27" s="100" t="s">
        <v>16</v>
      </c>
      <c r="D27" s="100">
        <v>1</v>
      </c>
      <c r="E27" s="100">
        <v>0</v>
      </c>
      <c r="F27" s="100">
        <v>0</v>
      </c>
      <c r="G27" s="100">
        <v>0</v>
      </c>
      <c r="H27" s="345">
        <v>2</v>
      </c>
      <c r="I27" s="345">
        <v>0</v>
      </c>
      <c r="J27" s="109">
        <v>100</v>
      </c>
      <c r="K27" s="67" t="s">
        <v>237</v>
      </c>
    </row>
    <row r="28" spans="1:11" ht="30" customHeight="1" x14ac:dyDescent="0.25">
      <c r="A28" s="211"/>
      <c r="B28" s="346" t="s">
        <v>244</v>
      </c>
      <c r="C28" s="100" t="s">
        <v>16</v>
      </c>
      <c r="D28" s="100">
        <v>0</v>
      </c>
      <c r="E28" s="100">
        <v>1</v>
      </c>
      <c r="F28" s="100">
        <v>0</v>
      </c>
      <c r="G28" s="100">
        <v>0</v>
      </c>
      <c r="H28" s="63">
        <v>10103</v>
      </c>
      <c r="I28" s="63">
        <v>10103</v>
      </c>
      <c r="J28" s="109">
        <f t="shared" si="1"/>
        <v>100</v>
      </c>
      <c r="K28" s="36"/>
    </row>
    <row r="29" spans="1:11" ht="43.5" customHeight="1" x14ac:dyDescent="0.25">
      <c r="A29" s="211"/>
      <c r="B29" s="346" t="s">
        <v>245</v>
      </c>
      <c r="C29" s="100" t="s">
        <v>16</v>
      </c>
      <c r="D29" s="100">
        <v>0</v>
      </c>
      <c r="E29" s="100">
        <v>1</v>
      </c>
      <c r="F29" s="100">
        <v>0</v>
      </c>
      <c r="G29" s="100">
        <v>0</v>
      </c>
      <c r="H29" s="63">
        <v>3</v>
      </c>
      <c r="I29" s="63">
        <v>3</v>
      </c>
      <c r="J29" s="109">
        <f t="shared" si="1"/>
        <v>100</v>
      </c>
      <c r="K29" s="36"/>
    </row>
    <row r="30" spans="1:11" ht="30" customHeight="1" x14ac:dyDescent="0.25">
      <c r="A30" s="211"/>
      <c r="B30" s="346" t="s">
        <v>246</v>
      </c>
      <c r="C30" s="100" t="s">
        <v>16</v>
      </c>
      <c r="D30" s="100">
        <v>0</v>
      </c>
      <c r="E30" s="100">
        <v>1</v>
      </c>
      <c r="F30" s="100">
        <v>0</v>
      </c>
      <c r="G30" s="100">
        <v>0</v>
      </c>
      <c r="H30" s="63">
        <v>1360</v>
      </c>
      <c r="I30" s="63">
        <v>1360</v>
      </c>
      <c r="J30" s="109">
        <f t="shared" si="1"/>
        <v>100</v>
      </c>
      <c r="K30" s="36"/>
    </row>
    <row r="31" spans="1:11" ht="63.75" x14ac:dyDescent="0.25">
      <c r="A31" s="211"/>
      <c r="B31" s="346" t="s">
        <v>247</v>
      </c>
      <c r="C31" s="100" t="s">
        <v>16</v>
      </c>
      <c r="D31" s="100">
        <v>0</v>
      </c>
      <c r="E31" s="100">
        <v>1</v>
      </c>
      <c r="F31" s="100">
        <v>0</v>
      </c>
      <c r="G31" s="100">
        <v>0</v>
      </c>
      <c r="H31" s="63">
        <v>85</v>
      </c>
      <c r="I31" s="63">
        <v>85</v>
      </c>
      <c r="J31" s="109">
        <f t="shared" si="1"/>
        <v>100</v>
      </c>
      <c r="K31" s="36"/>
    </row>
    <row r="32" spans="1:11" ht="40.5" customHeight="1" x14ac:dyDescent="0.25">
      <c r="A32" s="211"/>
      <c r="B32" s="346" t="s">
        <v>235</v>
      </c>
      <c r="C32" s="100" t="s">
        <v>16</v>
      </c>
      <c r="D32" s="100">
        <v>0</v>
      </c>
      <c r="E32" s="100">
        <v>1</v>
      </c>
      <c r="F32" s="100">
        <v>0</v>
      </c>
      <c r="G32" s="100">
        <v>0</v>
      </c>
      <c r="H32" s="63" t="s">
        <v>20</v>
      </c>
      <c r="I32" s="63" t="s">
        <v>20</v>
      </c>
      <c r="J32" s="109">
        <v>98.9</v>
      </c>
      <c r="K32" s="36"/>
    </row>
    <row r="33" spans="1:11" ht="60" x14ac:dyDescent="0.25">
      <c r="A33" s="58"/>
      <c r="B33" s="40" t="s">
        <v>236</v>
      </c>
      <c r="C33" s="27" t="s">
        <v>16</v>
      </c>
      <c r="D33" s="27">
        <f>SUM(D34:D37)</f>
        <v>2</v>
      </c>
      <c r="E33" s="27">
        <f>SUM(E34:E37)</f>
        <v>2</v>
      </c>
      <c r="F33" s="27">
        <f>SUM(F34:F37)</f>
        <v>0</v>
      </c>
      <c r="G33" s="27">
        <f>SUM(G34:G37)</f>
        <v>0</v>
      </c>
      <c r="H33" s="27" t="s">
        <v>14</v>
      </c>
      <c r="I33" s="42" t="s">
        <v>14</v>
      </c>
      <c r="J33" s="27" t="s">
        <v>14</v>
      </c>
      <c r="K33" s="27" t="s">
        <v>14</v>
      </c>
    </row>
    <row r="34" spans="1:11" ht="46.5" customHeight="1" x14ac:dyDescent="0.25">
      <c r="A34" s="211"/>
      <c r="B34" s="346" t="s">
        <v>248</v>
      </c>
      <c r="C34" s="100" t="s">
        <v>16</v>
      </c>
      <c r="D34" s="100">
        <v>1</v>
      </c>
      <c r="E34" s="100">
        <v>0</v>
      </c>
      <c r="F34" s="100">
        <v>0</v>
      </c>
      <c r="G34" s="100">
        <v>0</v>
      </c>
      <c r="H34" s="63">
        <v>50</v>
      </c>
      <c r="I34" s="63">
        <v>50</v>
      </c>
      <c r="J34" s="109">
        <f t="shared" si="1"/>
        <v>100</v>
      </c>
      <c r="K34" s="237"/>
    </row>
    <row r="35" spans="1:11" ht="69.75" customHeight="1" x14ac:dyDescent="0.25">
      <c r="A35" s="211"/>
      <c r="B35" s="346" t="s">
        <v>249</v>
      </c>
      <c r="C35" s="100" t="s">
        <v>16</v>
      </c>
      <c r="D35" s="100">
        <v>1</v>
      </c>
      <c r="E35" s="100">
        <v>0</v>
      </c>
      <c r="F35" s="100">
        <v>0</v>
      </c>
      <c r="G35" s="100">
        <v>0</v>
      </c>
      <c r="H35" s="63">
        <v>42</v>
      </c>
      <c r="I35" s="63">
        <v>42</v>
      </c>
      <c r="J35" s="109">
        <f t="shared" si="1"/>
        <v>100</v>
      </c>
      <c r="K35" s="36"/>
    </row>
    <row r="36" spans="1:11" ht="35.25" customHeight="1" x14ac:dyDescent="0.25">
      <c r="A36" s="211"/>
      <c r="B36" s="346" t="s">
        <v>250</v>
      </c>
      <c r="C36" s="100" t="s">
        <v>16</v>
      </c>
      <c r="D36" s="100">
        <v>0</v>
      </c>
      <c r="E36" s="100">
        <v>1</v>
      </c>
      <c r="F36" s="100">
        <v>0</v>
      </c>
      <c r="G36" s="100">
        <v>0</v>
      </c>
      <c r="H36" s="63">
        <v>10</v>
      </c>
      <c r="I36" s="63">
        <v>10</v>
      </c>
      <c r="J36" s="109">
        <f t="shared" si="1"/>
        <v>100</v>
      </c>
      <c r="K36" s="36"/>
    </row>
    <row r="37" spans="1:11" ht="48" customHeight="1" x14ac:dyDescent="0.25">
      <c r="A37" s="211"/>
      <c r="B37" s="346" t="s">
        <v>251</v>
      </c>
      <c r="C37" s="100" t="s">
        <v>16</v>
      </c>
      <c r="D37" s="100">
        <v>0</v>
      </c>
      <c r="E37" s="100">
        <v>1</v>
      </c>
      <c r="F37" s="100">
        <v>0</v>
      </c>
      <c r="G37" s="100">
        <v>0</v>
      </c>
      <c r="H37" s="63">
        <v>50</v>
      </c>
      <c r="I37" s="63">
        <v>50</v>
      </c>
      <c r="J37" s="109">
        <f t="shared" si="1"/>
        <v>100</v>
      </c>
      <c r="K37" s="36"/>
    </row>
  </sheetData>
  <mergeCells count="5">
    <mergeCell ref="A2:K2"/>
    <mergeCell ref="A3:A4"/>
    <mergeCell ref="B3:B4"/>
    <mergeCell ref="D3:G3"/>
    <mergeCell ref="H3:K3"/>
  </mergeCells>
  <pageMargins left="0.69930555555555596" right="0.69930555555555596" top="0.75" bottom="0.75" header="0.3" footer="0.3"/>
  <pageSetup paperSize="9" scale="49" firstPageNumber="43" orientation="portrait" useFirstPageNumber="1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7"/>
  <sheetViews>
    <sheetView zoomScale="71" zoomScaleNormal="71" zoomScaleSheetLayoutView="100" workbookViewId="0">
      <selection activeCell="E9" sqref="E9"/>
    </sheetView>
  </sheetViews>
  <sheetFormatPr defaultColWidth="9" defaultRowHeight="15" x14ac:dyDescent="0.25"/>
  <cols>
    <col min="1" max="1" width="9.140625" style="56"/>
    <col min="2" max="2" width="22.28515625" style="56" customWidth="1"/>
    <col min="3" max="10" width="14.140625" style="56" customWidth="1"/>
    <col min="11" max="11" width="26.42578125" style="56" customWidth="1"/>
  </cols>
  <sheetData>
    <row r="1" spans="1:16" x14ac:dyDescent="0.25">
      <c r="A1" s="51"/>
      <c r="B1" s="51"/>
      <c r="C1" s="51"/>
      <c r="D1" s="51"/>
      <c r="E1" s="51"/>
      <c r="F1" s="51"/>
      <c r="G1" s="51"/>
      <c r="H1" s="51"/>
      <c r="I1" s="72"/>
      <c r="J1" s="73"/>
      <c r="K1" s="51"/>
      <c r="L1" s="141"/>
      <c r="M1" s="141"/>
      <c r="N1" s="141"/>
      <c r="O1" s="141"/>
      <c r="P1" s="141"/>
    </row>
    <row r="2" spans="1:16" ht="50.25" customHeight="1" x14ac:dyDescent="0.25">
      <c r="A2" s="473" t="s">
        <v>238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141"/>
      <c r="M2" s="141"/>
      <c r="N2" s="141"/>
      <c r="O2" s="141"/>
      <c r="P2" s="141"/>
    </row>
    <row r="3" spans="1:16" x14ac:dyDescent="0.25">
      <c r="A3" s="475"/>
      <c r="B3" s="477" t="s">
        <v>2</v>
      </c>
      <c r="C3" s="144"/>
      <c r="D3" s="478" t="s">
        <v>3</v>
      </c>
      <c r="E3" s="479"/>
      <c r="F3" s="479"/>
      <c r="G3" s="491"/>
      <c r="H3" s="492" t="s">
        <v>33</v>
      </c>
      <c r="I3" s="493"/>
      <c r="J3" s="493"/>
      <c r="K3" s="494"/>
      <c r="L3" s="141"/>
      <c r="M3" s="141"/>
      <c r="N3" s="141"/>
      <c r="O3" s="141"/>
      <c r="P3" s="141"/>
    </row>
    <row r="4" spans="1:16" ht="45" x14ac:dyDescent="0.25">
      <c r="A4" s="476"/>
      <c r="B4" s="476"/>
      <c r="C4" s="145" t="s">
        <v>4</v>
      </c>
      <c r="D4" s="144" t="s">
        <v>5</v>
      </c>
      <c r="E4" s="144" t="s">
        <v>6</v>
      </c>
      <c r="F4" s="144" t="s">
        <v>7</v>
      </c>
      <c r="G4" s="144" t="s">
        <v>8</v>
      </c>
      <c r="H4" s="144" t="s">
        <v>9</v>
      </c>
      <c r="I4" s="144" t="s">
        <v>10</v>
      </c>
      <c r="J4" s="242" t="s">
        <v>11</v>
      </c>
      <c r="K4" s="144" t="s">
        <v>12</v>
      </c>
      <c r="L4" s="141"/>
      <c r="M4" s="141"/>
      <c r="N4" s="141"/>
      <c r="O4" s="141"/>
      <c r="P4" s="141"/>
    </row>
    <row r="5" spans="1:16" ht="28.5" x14ac:dyDescent="0.25">
      <c r="A5" s="251" t="s">
        <v>28</v>
      </c>
      <c r="B5" s="252" t="s">
        <v>34</v>
      </c>
      <c r="C5" s="252" t="s">
        <v>14</v>
      </c>
      <c r="D5" s="253">
        <f>SUM(D6+D9)</f>
        <v>9</v>
      </c>
      <c r="E5" s="253">
        <f>SUM(E6+E9)</f>
        <v>13</v>
      </c>
      <c r="F5" s="253">
        <f>SUM(F6+F9)</f>
        <v>0</v>
      </c>
      <c r="G5" s="253">
        <f>SUM(G6+G9)</f>
        <v>0</v>
      </c>
      <c r="H5" s="151" t="s">
        <v>14</v>
      </c>
      <c r="I5" s="151" t="s">
        <v>14</v>
      </c>
      <c r="J5" s="254" t="s">
        <v>14</v>
      </c>
      <c r="K5" s="254" t="s">
        <v>14</v>
      </c>
      <c r="L5" s="141"/>
      <c r="M5" s="141"/>
      <c r="N5" s="141"/>
      <c r="O5" s="141"/>
      <c r="P5" s="141"/>
    </row>
    <row r="6" spans="1:16" ht="30.75" customHeight="1" x14ac:dyDescent="0.25">
      <c r="A6" s="251"/>
      <c r="B6" s="252" t="s">
        <v>35</v>
      </c>
      <c r="C6" s="252" t="s">
        <v>14</v>
      </c>
      <c r="D6" s="253">
        <f>SUM(D7:D8)</f>
        <v>2</v>
      </c>
      <c r="E6" s="253">
        <f>SUM(E7:E8)</f>
        <v>0</v>
      </c>
      <c r="F6" s="253">
        <f>SUM(F7:F8)</f>
        <v>0</v>
      </c>
      <c r="G6" s="253">
        <f>SUM(G7:G8)</f>
        <v>0</v>
      </c>
      <c r="H6" s="151" t="s">
        <v>14</v>
      </c>
      <c r="I6" s="151" t="s">
        <v>14</v>
      </c>
      <c r="J6" s="254" t="s">
        <v>14</v>
      </c>
      <c r="K6" s="254" t="s">
        <v>14</v>
      </c>
      <c r="L6" s="141"/>
      <c r="M6" s="141"/>
      <c r="N6" s="141"/>
      <c r="O6" s="141"/>
      <c r="P6" s="141"/>
    </row>
    <row r="7" spans="1:16" ht="102" x14ac:dyDescent="0.25">
      <c r="A7" s="145"/>
      <c r="B7" s="347" t="s">
        <v>252</v>
      </c>
      <c r="C7" s="145" t="s">
        <v>55</v>
      </c>
      <c r="D7" s="144">
        <v>1</v>
      </c>
      <c r="E7" s="144">
        <v>0</v>
      </c>
      <c r="F7" s="144">
        <v>0</v>
      </c>
      <c r="G7" s="255">
        <v>0</v>
      </c>
      <c r="H7" s="144">
        <v>75</v>
      </c>
      <c r="I7" s="144">
        <v>75</v>
      </c>
      <c r="J7" s="256">
        <f t="shared" ref="J7:J8" si="0">I7/H7*100</f>
        <v>100</v>
      </c>
      <c r="K7" s="144"/>
      <c r="L7" s="141"/>
      <c r="M7" s="141"/>
      <c r="N7" s="141"/>
      <c r="O7" s="141"/>
      <c r="P7" s="141"/>
    </row>
    <row r="8" spans="1:16" ht="51" x14ac:dyDescent="0.25">
      <c r="A8" s="145"/>
      <c r="B8" s="347" t="s">
        <v>253</v>
      </c>
      <c r="C8" s="145" t="s">
        <v>55</v>
      </c>
      <c r="D8" s="144">
        <v>1</v>
      </c>
      <c r="E8" s="144">
        <v>0</v>
      </c>
      <c r="F8" s="144">
        <v>0</v>
      </c>
      <c r="G8" s="255">
        <v>0</v>
      </c>
      <c r="H8" s="144">
        <v>100</v>
      </c>
      <c r="I8" s="144">
        <v>100</v>
      </c>
      <c r="J8" s="256">
        <f t="shared" si="0"/>
        <v>100</v>
      </c>
      <c r="K8" s="144"/>
      <c r="L8" s="141"/>
      <c r="M8" s="141"/>
      <c r="N8" s="141"/>
      <c r="O8" s="141"/>
      <c r="P8" s="141"/>
    </row>
    <row r="9" spans="1:16" ht="19.5" customHeight="1" x14ac:dyDescent="0.25">
      <c r="A9" s="251"/>
      <c r="B9" s="252" t="s">
        <v>84</v>
      </c>
      <c r="C9" s="252" t="s">
        <v>14</v>
      </c>
      <c r="D9" s="253">
        <f>SUM(D10+D17)</f>
        <v>7</v>
      </c>
      <c r="E9" s="253">
        <f>SUM(E10+E17)</f>
        <v>13</v>
      </c>
      <c r="F9" s="253">
        <f>SUM(F10+F17)</f>
        <v>0</v>
      </c>
      <c r="G9" s="253">
        <f>SUM(G10+G17)</f>
        <v>0</v>
      </c>
      <c r="H9" s="151" t="s">
        <v>14</v>
      </c>
      <c r="I9" s="151" t="s">
        <v>14</v>
      </c>
      <c r="J9" s="254" t="s">
        <v>14</v>
      </c>
      <c r="K9" s="254" t="s">
        <v>14</v>
      </c>
      <c r="L9" s="141"/>
      <c r="M9" s="141"/>
      <c r="N9" s="141"/>
      <c r="O9" s="141"/>
      <c r="P9" s="141"/>
    </row>
    <row r="10" spans="1:16" ht="28.5" x14ac:dyDescent="0.25">
      <c r="A10" s="251"/>
      <c r="B10" s="252" t="s">
        <v>36</v>
      </c>
      <c r="C10" s="252" t="s">
        <v>38</v>
      </c>
      <c r="D10" s="254">
        <f>SUM(D11+D14)</f>
        <v>2</v>
      </c>
      <c r="E10" s="254">
        <f>SUM(E11+E14)</f>
        <v>2</v>
      </c>
      <c r="F10" s="254">
        <f>SUM(F11+F14)</f>
        <v>0</v>
      </c>
      <c r="G10" s="253">
        <f>SUM(G11+G14)</f>
        <v>0</v>
      </c>
      <c r="H10" s="151" t="s">
        <v>14</v>
      </c>
      <c r="I10" s="151" t="s">
        <v>14</v>
      </c>
      <c r="J10" s="254" t="s">
        <v>14</v>
      </c>
      <c r="K10" s="254" t="s">
        <v>14</v>
      </c>
      <c r="L10" s="141"/>
      <c r="M10" s="141"/>
      <c r="N10" s="141"/>
      <c r="O10" s="141"/>
      <c r="P10" s="141"/>
    </row>
    <row r="11" spans="1:16" ht="45" x14ac:dyDescent="0.25">
      <c r="A11" s="156"/>
      <c r="B11" s="157" t="s">
        <v>239</v>
      </c>
      <c r="C11" s="158" t="s">
        <v>38</v>
      </c>
      <c r="D11" s="158">
        <f>SUM(D12:D13)</f>
        <v>1</v>
      </c>
      <c r="E11" s="158">
        <f>SUM(E12:E13)</f>
        <v>1</v>
      </c>
      <c r="F11" s="158">
        <f>SUM(F12:F13)</f>
        <v>0</v>
      </c>
      <c r="G11" s="183">
        <f>SUM(G12:G13)</f>
        <v>0</v>
      </c>
      <c r="H11" s="158" t="s">
        <v>14</v>
      </c>
      <c r="I11" s="158" t="s">
        <v>14</v>
      </c>
      <c r="J11" s="178" t="s">
        <v>14</v>
      </c>
      <c r="K11" s="257" t="s">
        <v>14</v>
      </c>
      <c r="L11" s="141"/>
      <c r="M11" s="141"/>
      <c r="N11" s="141"/>
      <c r="O11" s="141"/>
      <c r="P11" s="141"/>
    </row>
    <row r="12" spans="1:16" ht="53.25" customHeight="1" x14ac:dyDescent="0.25">
      <c r="A12" s="192"/>
      <c r="B12" s="347" t="s">
        <v>241</v>
      </c>
      <c r="C12" s="161" t="s">
        <v>38</v>
      </c>
      <c r="D12" s="162">
        <v>1</v>
      </c>
      <c r="E12" s="162">
        <v>0</v>
      </c>
      <c r="F12" s="162">
        <v>0</v>
      </c>
      <c r="G12" s="182">
        <v>0</v>
      </c>
      <c r="H12" s="163">
        <v>20</v>
      </c>
      <c r="I12" s="144">
        <v>20</v>
      </c>
      <c r="J12" s="154">
        <f t="shared" ref="J12" si="1">I12/H12*100</f>
        <v>100</v>
      </c>
      <c r="K12" s="36"/>
      <c r="L12" s="141"/>
      <c r="M12" s="141"/>
      <c r="N12" s="141"/>
      <c r="O12" s="141"/>
      <c r="P12" s="141"/>
    </row>
    <row r="13" spans="1:16" ht="108.75" customHeight="1" x14ac:dyDescent="0.25">
      <c r="A13" s="192"/>
      <c r="B13" s="317" t="s">
        <v>240</v>
      </c>
      <c r="C13" s="161" t="s">
        <v>38</v>
      </c>
      <c r="D13" s="162">
        <v>0</v>
      </c>
      <c r="E13" s="162">
        <v>1</v>
      </c>
      <c r="F13" s="162">
        <v>0</v>
      </c>
      <c r="G13" s="182">
        <v>0</v>
      </c>
      <c r="H13" s="163">
        <v>10</v>
      </c>
      <c r="I13" s="176">
        <v>10</v>
      </c>
      <c r="J13" s="256">
        <v>100</v>
      </c>
      <c r="K13" s="258"/>
      <c r="L13" s="141"/>
      <c r="M13" s="141"/>
      <c r="N13" s="141"/>
      <c r="O13" s="141"/>
      <c r="P13" s="141"/>
    </row>
    <row r="14" spans="1:16" ht="54.75" customHeight="1" x14ac:dyDescent="0.25">
      <c r="A14" s="156"/>
      <c r="B14" s="157" t="s">
        <v>254</v>
      </c>
      <c r="C14" s="158" t="s">
        <v>38</v>
      </c>
      <c r="D14" s="158">
        <f>SUM(D15:D16)</f>
        <v>1</v>
      </c>
      <c r="E14" s="158">
        <f>SUM(E15:E16)</f>
        <v>1</v>
      </c>
      <c r="F14" s="158">
        <f>SUM(F15:F16)</f>
        <v>0</v>
      </c>
      <c r="G14" s="183">
        <f>SUM(G15:G16)</f>
        <v>0</v>
      </c>
      <c r="H14" s="158" t="s">
        <v>14</v>
      </c>
      <c r="I14" s="158" t="s">
        <v>14</v>
      </c>
      <c r="J14" s="178" t="s">
        <v>14</v>
      </c>
      <c r="K14" s="257" t="s">
        <v>14</v>
      </c>
      <c r="L14" s="141"/>
      <c r="M14" s="141"/>
      <c r="N14" s="141"/>
      <c r="O14" s="141"/>
      <c r="P14" s="141"/>
    </row>
    <row r="15" spans="1:16" ht="90" x14ac:dyDescent="0.25">
      <c r="A15" s="192"/>
      <c r="B15" s="317" t="s">
        <v>255</v>
      </c>
      <c r="C15" s="161" t="s">
        <v>38</v>
      </c>
      <c r="D15" s="162">
        <v>1</v>
      </c>
      <c r="E15" s="162">
        <v>0</v>
      </c>
      <c r="F15" s="162">
        <v>0</v>
      </c>
      <c r="G15" s="182">
        <v>0</v>
      </c>
      <c r="H15" s="163">
        <v>66</v>
      </c>
      <c r="I15" s="167">
        <v>66.7</v>
      </c>
      <c r="J15" s="256">
        <f>I15/H15*100</f>
        <v>101.06060606060608</v>
      </c>
      <c r="K15" s="170"/>
      <c r="L15" s="141"/>
      <c r="M15" s="141"/>
      <c r="N15" s="141"/>
      <c r="O15" s="141"/>
      <c r="P15" s="141"/>
    </row>
    <row r="16" spans="1:16" ht="45" x14ac:dyDescent="0.25">
      <c r="A16" s="192"/>
      <c r="B16" s="317" t="s">
        <v>256</v>
      </c>
      <c r="C16" s="161" t="s">
        <v>38</v>
      </c>
      <c r="D16" s="162">
        <v>0</v>
      </c>
      <c r="E16" s="162">
        <v>1</v>
      </c>
      <c r="F16" s="162">
        <v>0</v>
      </c>
      <c r="G16" s="182">
        <v>0</v>
      </c>
      <c r="H16" s="163">
        <v>1</v>
      </c>
      <c r="I16" s="176">
        <v>1</v>
      </c>
      <c r="J16" s="256">
        <v>100</v>
      </c>
      <c r="K16" s="170"/>
      <c r="L16" s="141"/>
      <c r="M16" s="141"/>
      <c r="N16" s="141"/>
      <c r="O16" s="141"/>
      <c r="P16" s="141"/>
    </row>
    <row r="17" spans="1:16" ht="54" customHeight="1" x14ac:dyDescent="0.25">
      <c r="A17" s="259"/>
      <c r="B17" s="260" t="s">
        <v>15</v>
      </c>
      <c r="C17" s="260" t="s">
        <v>16</v>
      </c>
      <c r="D17" s="264">
        <f>SUM(D18+D23+D27+D32)</f>
        <v>5</v>
      </c>
      <c r="E17" s="264">
        <f>SUM(E18+E23+E27+E32)</f>
        <v>11</v>
      </c>
      <c r="F17" s="264">
        <f>SUM(F18+F23+F27+F32)</f>
        <v>0</v>
      </c>
      <c r="G17" s="265">
        <f>SUM(G18+G23+G27+G32)</f>
        <v>0</v>
      </c>
      <c r="H17" s="151" t="s">
        <v>14</v>
      </c>
      <c r="I17" s="151" t="s">
        <v>14</v>
      </c>
      <c r="J17" s="254" t="s">
        <v>14</v>
      </c>
      <c r="K17" s="254" t="s">
        <v>14</v>
      </c>
      <c r="L17" s="141"/>
      <c r="M17" s="141"/>
      <c r="N17" s="141"/>
      <c r="O17" s="141"/>
      <c r="P17" s="141"/>
    </row>
    <row r="18" spans="1:16" ht="45" x14ac:dyDescent="0.25">
      <c r="A18" s="266"/>
      <c r="B18" s="157" t="s">
        <v>257</v>
      </c>
      <c r="C18" s="157" t="s">
        <v>16</v>
      </c>
      <c r="D18" s="183">
        <f>SUM(D19:D22)</f>
        <v>2</v>
      </c>
      <c r="E18" s="183">
        <f>SUM(E19:E22)</f>
        <v>2</v>
      </c>
      <c r="F18" s="183">
        <f>SUM(F19:F22)</f>
        <v>0</v>
      </c>
      <c r="G18" s="183">
        <f>SUM(G19:G22)</f>
        <v>0</v>
      </c>
      <c r="H18" s="158" t="s">
        <v>14</v>
      </c>
      <c r="I18" s="158" t="s">
        <v>14</v>
      </c>
      <c r="J18" s="178" t="s">
        <v>14</v>
      </c>
      <c r="K18" s="158" t="s">
        <v>14</v>
      </c>
      <c r="L18" s="141"/>
      <c r="M18" s="141"/>
      <c r="N18" s="141"/>
      <c r="O18" s="141"/>
      <c r="P18" s="141"/>
    </row>
    <row r="19" spans="1:16" ht="76.5" x14ac:dyDescent="0.25">
      <c r="A19" s="192"/>
      <c r="B19" s="347" t="s">
        <v>258</v>
      </c>
      <c r="C19" s="192" t="s">
        <v>16</v>
      </c>
      <c r="D19" s="162">
        <v>1</v>
      </c>
      <c r="E19" s="162">
        <v>0</v>
      </c>
      <c r="F19" s="162">
        <v>0</v>
      </c>
      <c r="G19" s="162">
        <v>0</v>
      </c>
      <c r="H19" s="180">
        <v>16.7</v>
      </c>
      <c r="I19" s="176">
        <v>336.23</v>
      </c>
      <c r="J19" s="437">
        <f t="shared" ref="J19:J24" si="2">I19/H19*100</f>
        <v>2013.353293413174</v>
      </c>
      <c r="K19" s="438" t="s">
        <v>260</v>
      </c>
      <c r="L19" s="141"/>
      <c r="M19" s="141"/>
      <c r="N19" s="141"/>
      <c r="O19" s="141"/>
      <c r="P19" s="141"/>
    </row>
    <row r="20" spans="1:16" ht="116.25" customHeight="1" x14ac:dyDescent="0.25">
      <c r="A20" s="192"/>
      <c r="B20" s="347" t="s">
        <v>259</v>
      </c>
      <c r="C20" s="162" t="s">
        <v>16</v>
      </c>
      <c r="D20" s="162">
        <v>1</v>
      </c>
      <c r="E20" s="162">
        <v>0</v>
      </c>
      <c r="F20" s="162">
        <v>0</v>
      </c>
      <c r="G20" s="182">
        <v>0</v>
      </c>
      <c r="H20" s="180">
        <v>1.5</v>
      </c>
      <c r="I20" s="180">
        <v>4.25</v>
      </c>
      <c r="J20" s="437">
        <f t="shared" si="2"/>
        <v>283.33333333333337</v>
      </c>
      <c r="K20" s="438" t="s">
        <v>261</v>
      </c>
      <c r="L20" s="141"/>
      <c r="M20" s="141"/>
      <c r="N20" s="141"/>
      <c r="O20" s="141"/>
      <c r="P20" s="141"/>
    </row>
    <row r="21" spans="1:16" ht="63.75" x14ac:dyDescent="0.25">
      <c r="A21" s="192"/>
      <c r="B21" s="347" t="s">
        <v>264</v>
      </c>
      <c r="C21" s="162" t="s">
        <v>16</v>
      </c>
      <c r="D21" s="162">
        <v>0</v>
      </c>
      <c r="E21" s="162">
        <v>1</v>
      </c>
      <c r="F21" s="162">
        <v>0</v>
      </c>
      <c r="G21" s="162">
        <v>0</v>
      </c>
      <c r="H21" s="181">
        <v>645</v>
      </c>
      <c r="I21" s="180">
        <v>645</v>
      </c>
      <c r="J21" s="154">
        <f t="shared" si="2"/>
        <v>100</v>
      </c>
      <c r="K21" s="379"/>
      <c r="L21" s="141"/>
      <c r="M21" s="141"/>
      <c r="N21" s="141"/>
      <c r="O21" s="141"/>
      <c r="P21" s="141"/>
    </row>
    <row r="22" spans="1:16" ht="51" x14ac:dyDescent="0.25">
      <c r="A22" s="192"/>
      <c r="B22" s="347" t="s">
        <v>265</v>
      </c>
      <c r="C22" s="162" t="s">
        <v>16</v>
      </c>
      <c r="D22" s="162">
        <v>0</v>
      </c>
      <c r="E22" s="162">
        <v>1</v>
      </c>
      <c r="F22" s="162">
        <v>0</v>
      </c>
      <c r="G22" s="162">
        <v>0</v>
      </c>
      <c r="H22" s="180">
        <v>74100</v>
      </c>
      <c r="I22" s="180">
        <v>74100</v>
      </c>
      <c r="J22" s="154">
        <f t="shared" si="2"/>
        <v>100</v>
      </c>
      <c r="K22" s="36"/>
      <c r="L22" s="141"/>
      <c r="M22" s="141"/>
      <c r="N22" s="141"/>
      <c r="O22" s="141"/>
      <c r="P22" s="141"/>
    </row>
    <row r="23" spans="1:16" ht="45" x14ac:dyDescent="0.25">
      <c r="A23" s="267"/>
      <c r="B23" s="268" t="s">
        <v>262</v>
      </c>
      <c r="C23" s="268" t="s">
        <v>16</v>
      </c>
      <c r="D23" s="269">
        <f>SUM(D24:D26)</f>
        <v>1</v>
      </c>
      <c r="E23" s="269">
        <f>SUM(E24:E26)</f>
        <v>2</v>
      </c>
      <c r="F23" s="269">
        <f>SUM(F24:F26)</f>
        <v>0</v>
      </c>
      <c r="G23" s="269">
        <f>SUM(G24:G26)</f>
        <v>0</v>
      </c>
      <c r="H23" s="263" t="s">
        <v>14</v>
      </c>
      <c r="I23" s="270" t="s">
        <v>14</v>
      </c>
      <c r="J23" s="271" t="s">
        <v>14</v>
      </c>
      <c r="K23" s="270" t="s">
        <v>14</v>
      </c>
      <c r="L23" s="141"/>
      <c r="M23" s="141"/>
      <c r="N23" s="141"/>
      <c r="O23" s="141"/>
      <c r="P23" s="141"/>
    </row>
    <row r="24" spans="1:16" ht="105" x14ac:dyDescent="0.25">
      <c r="A24" s="349"/>
      <c r="B24" s="337" t="s">
        <v>266</v>
      </c>
      <c r="C24" s="298" t="s">
        <v>16</v>
      </c>
      <c r="D24" s="130">
        <v>1</v>
      </c>
      <c r="E24" s="130">
        <v>0</v>
      </c>
      <c r="F24" s="130">
        <v>0</v>
      </c>
      <c r="G24" s="350">
        <v>0</v>
      </c>
      <c r="H24" s="351">
        <v>27</v>
      </c>
      <c r="I24" s="352">
        <v>29.21</v>
      </c>
      <c r="J24" s="353">
        <f t="shared" si="2"/>
        <v>108.18518518518519</v>
      </c>
      <c r="K24" s="354"/>
      <c r="L24" s="141"/>
      <c r="M24" s="141"/>
      <c r="N24" s="141"/>
      <c r="O24" s="141"/>
      <c r="P24" s="141"/>
    </row>
    <row r="25" spans="1:16" ht="25.5" x14ac:dyDescent="0.25">
      <c r="A25" s="355"/>
      <c r="B25" s="348" t="s">
        <v>267</v>
      </c>
      <c r="C25" s="356" t="s">
        <v>16</v>
      </c>
      <c r="D25" s="357">
        <v>0</v>
      </c>
      <c r="E25" s="357">
        <v>1</v>
      </c>
      <c r="F25" s="357">
        <v>0</v>
      </c>
      <c r="G25" s="358">
        <v>0</v>
      </c>
      <c r="H25" s="359">
        <v>12098</v>
      </c>
      <c r="I25" s="360">
        <v>12098</v>
      </c>
      <c r="J25" s="361">
        <f t="shared" ref="J25:J26" si="3">I25/H25*100</f>
        <v>100</v>
      </c>
      <c r="K25" s="357"/>
      <c r="L25" s="141"/>
      <c r="M25" s="141"/>
      <c r="N25" s="141"/>
      <c r="O25" s="141"/>
      <c r="P25" s="141"/>
    </row>
    <row r="26" spans="1:16" ht="54" customHeight="1" x14ac:dyDescent="0.25">
      <c r="A26" s="355"/>
      <c r="B26" s="348" t="s">
        <v>268</v>
      </c>
      <c r="C26" s="356" t="s">
        <v>16</v>
      </c>
      <c r="D26" s="357">
        <v>0</v>
      </c>
      <c r="E26" s="357">
        <v>1</v>
      </c>
      <c r="F26" s="357">
        <v>0</v>
      </c>
      <c r="G26" s="358">
        <v>0</v>
      </c>
      <c r="H26" s="359">
        <v>96087</v>
      </c>
      <c r="I26" s="360">
        <v>96087</v>
      </c>
      <c r="J26" s="361">
        <f t="shared" si="3"/>
        <v>100</v>
      </c>
      <c r="K26" s="362"/>
      <c r="L26" s="141"/>
      <c r="M26" s="141"/>
      <c r="N26" s="141"/>
      <c r="O26" s="141"/>
      <c r="P26" s="141"/>
    </row>
    <row r="27" spans="1:16" ht="75" x14ac:dyDescent="0.25">
      <c r="A27" s="267"/>
      <c r="B27" s="268" t="s">
        <v>263</v>
      </c>
      <c r="C27" s="268" t="s">
        <v>16</v>
      </c>
      <c r="D27" s="269">
        <f>SUM(D28:D31)</f>
        <v>2</v>
      </c>
      <c r="E27" s="269">
        <f>SUM(E28:E31)</f>
        <v>2</v>
      </c>
      <c r="F27" s="269">
        <f>SUM(F28:F31)</f>
        <v>0</v>
      </c>
      <c r="G27" s="269">
        <f>SUM(G28:G31)</f>
        <v>0</v>
      </c>
      <c r="H27" s="263" t="s">
        <v>14</v>
      </c>
      <c r="I27" s="270" t="s">
        <v>14</v>
      </c>
      <c r="J27" s="271" t="s">
        <v>14</v>
      </c>
      <c r="K27" s="270" t="s">
        <v>14</v>
      </c>
      <c r="L27" s="141"/>
      <c r="M27" s="141"/>
      <c r="N27" s="141"/>
      <c r="O27" s="141"/>
      <c r="P27" s="141"/>
    </row>
    <row r="28" spans="1:16" ht="90" customHeight="1" x14ac:dyDescent="0.25">
      <c r="A28" s="349"/>
      <c r="B28" s="363" t="s">
        <v>269</v>
      </c>
      <c r="C28" s="298" t="s">
        <v>16</v>
      </c>
      <c r="D28" s="130">
        <v>1</v>
      </c>
      <c r="E28" s="130">
        <v>0</v>
      </c>
      <c r="F28" s="130">
        <v>0</v>
      </c>
      <c r="G28" s="350">
        <v>0</v>
      </c>
      <c r="H28" s="351">
        <v>4</v>
      </c>
      <c r="I28" s="352">
        <v>20.61</v>
      </c>
      <c r="J28" s="353">
        <f t="shared" ref="J28:J30" si="4">I28/H28*100</f>
        <v>515.25</v>
      </c>
      <c r="K28" s="364" t="s">
        <v>273</v>
      </c>
      <c r="L28" s="141"/>
      <c r="M28" s="141"/>
      <c r="N28" s="141"/>
      <c r="O28" s="141"/>
      <c r="P28" s="141"/>
    </row>
    <row r="29" spans="1:16" ht="114.75" x14ac:dyDescent="0.25">
      <c r="A29" s="355"/>
      <c r="B29" s="347" t="s">
        <v>270</v>
      </c>
      <c r="C29" s="356" t="s">
        <v>16</v>
      </c>
      <c r="D29" s="357">
        <v>1</v>
      </c>
      <c r="E29" s="357">
        <v>0</v>
      </c>
      <c r="F29" s="357">
        <v>0</v>
      </c>
      <c r="G29" s="358">
        <v>0</v>
      </c>
      <c r="H29" s="359">
        <v>87.5</v>
      </c>
      <c r="I29" s="360">
        <v>87.5</v>
      </c>
      <c r="J29" s="361">
        <f t="shared" si="4"/>
        <v>100</v>
      </c>
      <c r="K29" s="357"/>
      <c r="L29" s="141"/>
      <c r="M29" s="141"/>
      <c r="N29" s="141"/>
      <c r="O29" s="141"/>
      <c r="P29" s="141"/>
    </row>
    <row r="30" spans="1:16" ht="63.75" x14ac:dyDescent="0.25">
      <c r="A30" s="355"/>
      <c r="B30" s="363" t="s">
        <v>271</v>
      </c>
      <c r="C30" s="356" t="s">
        <v>16</v>
      </c>
      <c r="D30" s="357">
        <v>0</v>
      </c>
      <c r="E30" s="357">
        <v>1</v>
      </c>
      <c r="F30" s="357">
        <v>0</v>
      </c>
      <c r="G30" s="358">
        <v>0</v>
      </c>
      <c r="H30" s="359">
        <v>39.07</v>
      </c>
      <c r="I30" s="360">
        <v>39.07</v>
      </c>
      <c r="J30" s="361">
        <f t="shared" si="4"/>
        <v>100</v>
      </c>
      <c r="K30" s="362"/>
      <c r="L30" s="141"/>
      <c r="M30" s="141"/>
      <c r="N30" s="141"/>
      <c r="O30" s="141"/>
      <c r="P30" s="141"/>
    </row>
    <row r="31" spans="1:16" ht="76.5" x14ac:dyDescent="0.25">
      <c r="A31" s="355"/>
      <c r="B31" s="347" t="s">
        <v>272</v>
      </c>
      <c r="C31" s="356" t="s">
        <v>16</v>
      </c>
      <c r="D31" s="357">
        <v>0</v>
      </c>
      <c r="E31" s="357">
        <v>1</v>
      </c>
      <c r="F31" s="357">
        <v>0</v>
      </c>
      <c r="G31" s="358">
        <v>0</v>
      </c>
      <c r="H31" s="359">
        <v>3</v>
      </c>
      <c r="I31" s="360">
        <v>3</v>
      </c>
      <c r="J31" s="361">
        <f t="shared" ref="J31" si="5">I31/H31*100</f>
        <v>100</v>
      </c>
      <c r="K31" s="362"/>
      <c r="L31" s="141"/>
      <c r="M31" s="141"/>
      <c r="N31" s="141"/>
      <c r="O31" s="141"/>
      <c r="P31" s="141"/>
    </row>
    <row r="32" spans="1:16" ht="111" customHeight="1" x14ac:dyDescent="0.25">
      <c r="A32" s="267"/>
      <c r="B32" s="268" t="s">
        <v>274</v>
      </c>
      <c r="C32" s="268" t="s">
        <v>16</v>
      </c>
      <c r="D32" s="269">
        <f>SUM(D33:D37)</f>
        <v>0</v>
      </c>
      <c r="E32" s="269">
        <f>SUM(E33:E37)</f>
        <v>5</v>
      </c>
      <c r="F32" s="269">
        <f>SUM(F33:F37)</f>
        <v>0</v>
      </c>
      <c r="G32" s="269">
        <f>SUM(G33:G37)</f>
        <v>0</v>
      </c>
      <c r="H32" s="263" t="s">
        <v>14</v>
      </c>
      <c r="I32" s="270" t="s">
        <v>14</v>
      </c>
      <c r="J32" s="271" t="s">
        <v>14</v>
      </c>
      <c r="K32" s="270" t="s">
        <v>14</v>
      </c>
      <c r="L32" s="141"/>
      <c r="M32" s="141"/>
      <c r="N32" s="141"/>
      <c r="O32" s="141"/>
      <c r="P32" s="141"/>
    </row>
    <row r="33" spans="1:16" ht="76.5" x14ac:dyDescent="0.25">
      <c r="A33" s="355"/>
      <c r="B33" s="347" t="s">
        <v>275</v>
      </c>
      <c r="C33" s="356" t="s">
        <v>16</v>
      </c>
      <c r="D33" s="357">
        <v>0</v>
      </c>
      <c r="E33" s="357">
        <v>1</v>
      </c>
      <c r="F33" s="357">
        <v>0</v>
      </c>
      <c r="G33" s="358">
        <v>0</v>
      </c>
      <c r="H33" s="359">
        <v>0</v>
      </c>
      <c r="I33" s="360">
        <v>0</v>
      </c>
      <c r="J33" s="361" t="s">
        <v>20</v>
      </c>
      <c r="K33" s="357" t="s">
        <v>72</v>
      </c>
      <c r="L33" s="141"/>
      <c r="M33" s="141"/>
      <c r="N33" s="141"/>
      <c r="O33" s="141"/>
      <c r="P33" s="141"/>
    </row>
    <row r="34" spans="1:16" ht="76.5" x14ac:dyDescent="0.25">
      <c r="A34" s="355"/>
      <c r="B34" s="347" t="s">
        <v>276</v>
      </c>
      <c r="C34" s="356" t="s">
        <v>16</v>
      </c>
      <c r="D34" s="357">
        <v>0</v>
      </c>
      <c r="E34" s="357">
        <v>1</v>
      </c>
      <c r="F34" s="357">
        <v>0</v>
      </c>
      <c r="G34" s="358">
        <v>0</v>
      </c>
      <c r="H34" s="359">
        <v>0</v>
      </c>
      <c r="I34" s="360">
        <v>0</v>
      </c>
      <c r="J34" s="361" t="s">
        <v>20</v>
      </c>
      <c r="K34" s="357" t="s">
        <v>72</v>
      </c>
      <c r="L34" s="141"/>
      <c r="M34" s="141"/>
      <c r="N34" s="141"/>
      <c r="O34" s="141"/>
      <c r="P34" s="141"/>
    </row>
    <row r="35" spans="1:16" ht="76.5" x14ac:dyDescent="0.25">
      <c r="A35" s="355"/>
      <c r="B35" s="347" t="s">
        <v>277</v>
      </c>
      <c r="C35" s="356" t="s">
        <v>16</v>
      </c>
      <c r="D35" s="357">
        <v>0</v>
      </c>
      <c r="E35" s="357">
        <v>1</v>
      </c>
      <c r="F35" s="357">
        <v>0</v>
      </c>
      <c r="G35" s="358">
        <v>0</v>
      </c>
      <c r="H35" s="359">
        <v>0</v>
      </c>
      <c r="I35" s="360">
        <v>0</v>
      </c>
      <c r="J35" s="361" t="s">
        <v>20</v>
      </c>
      <c r="K35" s="357" t="s">
        <v>72</v>
      </c>
      <c r="L35" s="141"/>
      <c r="M35" s="141"/>
      <c r="N35" s="141"/>
      <c r="O35" s="141"/>
      <c r="P35" s="141"/>
    </row>
    <row r="36" spans="1:16" ht="51" x14ac:dyDescent="0.25">
      <c r="A36" s="355"/>
      <c r="B36" s="347" t="s">
        <v>278</v>
      </c>
      <c r="C36" s="356" t="s">
        <v>16</v>
      </c>
      <c r="D36" s="357">
        <v>0</v>
      </c>
      <c r="E36" s="357">
        <v>1</v>
      </c>
      <c r="F36" s="357">
        <v>0</v>
      </c>
      <c r="G36" s="358">
        <v>0</v>
      </c>
      <c r="H36" s="359">
        <v>0</v>
      </c>
      <c r="I36" s="360">
        <v>0</v>
      </c>
      <c r="J36" s="361" t="s">
        <v>20</v>
      </c>
      <c r="K36" s="357" t="s">
        <v>72</v>
      </c>
      <c r="L36" s="141"/>
      <c r="M36" s="141"/>
      <c r="N36" s="141"/>
      <c r="O36" s="141"/>
      <c r="P36" s="141"/>
    </row>
    <row r="37" spans="1:16" ht="51" x14ac:dyDescent="0.25">
      <c r="A37" s="355"/>
      <c r="B37" s="347" t="s">
        <v>279</v>
      </c>
      <c r="C37" s="356" t="s">
        <v>16</v>
      </c>
      <c r="D37" s="357">
        <v>0</v>
      </c>
      <c r="E37" s="357">
        <v>1</v>
      </c>
      <c r="F37" s="357">
        <v>0</v>
      </c>
      <c r="G37" s="358">
        <v>0</v>
      </c>
      <c r="H37" s="359">
        <v>0</v>
      </c>
      <c r="I37" s="360">
        <v>0</v>
      </c>
      <c r="J37" s="361" t="s">
        <v>20</v>
      </c>
      <c r="K37" s="357" t="s">
        <v>72</v>
      </c>
      <c r="L37" s="141"/>
      <c r="M37" s="141"/>
      <c r="N37" s="141"/>
      <c r="O37" s="141"/>
      <c r="P37" s="141"/>
    </row>
    <row r="38" spans="1:16" x14ac:dyDescent="0.25">
      <c r="A38" s="51"/>
      <c r="B38" s="51"/>
      <c r="C38" s="51"/>
      <c r="D38" s="51"/>
      <c r="E38" s="51"/>
      <c r="F38" s="51"/>
      <c r="G38" s="51"/>
      <c r="H38" s="51"/>
      <c r="I38" s="72"/>
      <c r="J38" s="73"/>
      <c r="K38" s="51"/>
      <c r="L38" s="141"/>
      <c r="M38" s="141"/>
      <c r="N38" s="141"/>
      <c r="O38" s="141"/>
      <c r="P38" s="141"/>
    </row>
    <row r="39" spans="1:16" x14ac:dyDescent="0.25">
      <c r="A39" s="51"/>
      <c r="B39" s="51"/>
      <c r="C39" s="51"/>
      <c r="D39" s="51"/>
      <c r="E39" s="51"/>
      <c r="F39" s="51"/>
      <c r="G39" s="51"/>
      <c r="H39" s="51"/>
      <c r="I39" s="72"/>
      <c r="J39" s="73"/>
      <c r="K39" s="51"/>
      <c r="L39" s="141"/>
      <c r="M39" s="141"/>
      <c r="N39" s="141"/>
      <c r="O39" s="141"/>
      <c r="P39" s="141"/>
    </row>
    <row r="40" spans="1:16" x14ac:dyDescent="0.25">
      <c r="A40" s="51"/>
      <c r="B40" s="51"/>
      <c r="C40" s="51"/>
      <c r="D40" s="51"/>
      <c r="E40" s="51"/>
      <c r="F40" s="51"/>
      <c r="G40" s="51"/>
      <c r="H40" s="51"/>
      <c r="I40" s="72"/>
      <c r="J40" s="73"/>
      <c r="K40" s="51"/>
      <c r="L40" s="141"/>
      <c r="M40" s="141"/>
      <c r="N40" s="141"/>
      <c r="O40" s="141"/>
      <c r="P40" s="141"/>
    </row>
    <row r="41" spans="1:16" x14ac:dyDescent="0.25">
      <c r="A41" s="51"/>
      <c r="B41" s="51"/>
      <c r="C41" s="51"/>
      <c r="D41" s="51"/>
      <c r="E41" s="51"/>
      <c r="F41" s="51"/>
      <c r="G41" s="51"/>
      <c r="H41" s="51"/>
      <c r="I41" s="72"/>
      <c r="J41" s="73"/>
      <c r="K41" s="51"/>
      <c r="L41" s="141"/>
      <c r="M41" s="141"/>
      <c r="N41" s="141"/>
      <c r="O41" s="141"/>
      <c r="P41" s="141"/>
    </row>
    <row r="42" spans="1:16" x14ac:dyDescent="0.25">
      <c r="A42" s="51"/>
      <c r="B42" s="51"/>
      <c r="C42" s="51"/>
      <c r="D42" s="51"/>
      <c r="E42" s="51"/>
      <c r="F42" s="51"/>
      <c r="G42" s="51"/>
      <c r="H42" s="51"/>
      <c r="I42" s="72"/>
      <c r="J42" s="73"/>
      <c r="K42" s="51"/>
      <c r="L42" s="141"/>
      <c r="M42" s="141"/>
      <c r="N42" s="141"/>
      <c r="O42" s="141"/>
      <c r="P42" s="141"/>
    </row>
    <row r="43" spans="1:16" x14ac:dyDescent="0.25">
      <c r="A43" s="51"/>
      <c r="B43" s="51"/>
      <c r="C43" s="51"/>
      <c r="D43" s="51"/>
      <c r="E43" s="51"/>
      <c r="F43" s="51"/>
      <c r="G43" s="51"/>
      <c r="H43" s="51"/>
      <c r="I43" s="72"/>
      <c r="J43" s="73"/>
      <c r="K43" s="51"/>
      <c r="L43" s="141"/>
      <c r="M43" s="141"/>
      <c r="N43" s="141"/>
      <c r="O43" s="141"/>
      <c r="P43" s="141"/>
    </row>
    <row r="44" spans="1:16" x14ac:dyDescent="0.25">
      <c r="A44" s="51"/>
      <c r="B44" s="51"/>
      <c r="C44" s="51"/>
      <c r="D44" s="51"/>
      <c r="E44" s="51"/>
      <c r="F44" s="51"/>
      <c r="G44" s="51"/>
      <c r="H44" s="51"/>
      <c r="I44" s="72"/>
      <c r="J44" s="73"/>
      <c r="K44" s="51"/>
      <c r="L44" s="141"/>
      <c r="M44" s="141"/>
      <c r="N44" s="141"/>
      <c r="O44" s="141"/>
      <c r="P44" s="141"/>
    </row>
    <row r="45" spans="1:16" x14ac:dyDescent="0.25">
      <c r="A45" s="51"/>
      <c r="B45" s="51"/>
      <c r="C45" s="51"/>
      <c r="D45" s="51"/>
      <c r="E45" s="51"/>
      <c r="F45" s="51"/>
      <c r="G45" s="51"/>
      <c r="H45" s="51"/>
      <c r="I45" s="72"/>
      <c r="J45" s="73"/>
      <c r="K45" s="51"/>
      <c r="L45" s="141"/>
      <c r="M45" s="141"/>
      <c r="N45" s="141"/>
      <c r="O45" s="141"/>
      <c r="P45" s="141"/>
    </row>
    <row r="46" spans="1:16" x14ac:dyDescent="0.25">
      <c r="A46" s="51"/>
      <c r="B46" s="51"/>
      <c r="C46" s="51"/>
      <c r="D46" s="51"/>
      <c r="E46" s="51"/>
      <c r="F46" s="51"/>
      <c r="G46" s="51"/>
      <c r="H46" s="51"/>
      <c r="I46" s="72"/>
      <c r="J46" s="73"/>
      <c r="K46" s="51"/>
      <c r="L46" s="141"/>
      <c r="M46" s="141"/>
      <c r="N46" s="141"/>
      <c r="O46" s="141"/>
      <c r="P46" s="141"/>
    </row>
    <row r="47" spans="1:16" x14ac:dyDescent="0.25">
      <c r="A47" s="51"/>
      <c r="B47" s="51"/>
      <c r="C47" s="51"/>
      <c r="D47" s="51"/>
      <c r="E47" s="51"/>
      <c r="F47" s="51"/>
      <c r="G47" s="51"/>
      <c r="H47" s="51"/>
      <c r="I47" s="72"/>
      <c r="J47" s="73"/>
      <c r="K47" s="51"/>
      <c r="L47" s="141"/>
      <c r="M47" s="141"/>
      <c r="N47" s="141"/>
      <c r="O47" s="141"/>
      <c r="P47" s="141"/>
    </row>
  </sheetData>
  <mergeCells count="5">
    <mergeCell ref="A2:K2"/>
    <mergeCell ref="A3:A4"/>
    <mergeCell ref="B3:B4"/>
    <mergeCell ref="D3:G3"/>
    <mergeCell ref="H3:K3"/>
  </mergeCells>
  <pageMargins left="0.69930555555555596" right="0.69930555555555596" top="0.75" bottom="0.75" header="0.3" footer="0.3"/>
  <pageSetup paperSize="9" scale="52" firstPageNumber="52" orientation="portrait" useFirstPageNumber="1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K30"/>
  <sheetViews>
    <sheetView zoomScale="64" zoomScaleNormal="64" zoomScaleSheetLayoutView="100" workbookViewId="0">
      <selection activeCell="E8" sqref="E8"/>
    </sheetView>
  </sheetViews>
  <sheetFormatPr defaultColWidth="9" defaultRowHeight="15" x14ac:dyDescent="0.25"/>
  <cols>
    <col min="1" max="1" width="6.140625" style="4" customWidth="1"/>
    <col min="2" max="2" width="28.42578125" style="4" customWidth="1"/>
    <col min="3" max="7" width="18.28515625" style="4" customWidth="1"/>
    <col min="8" max="10" width="13.42578125" style="4" customWidth="1"/>
    <col min="11" max="11" width="35.140625" style="4" customWidth="1"/>
  </cols>
  <sheetData>
    <row r="2" spans="1:11" ht="40.5" customHeight="1" x14ac:dyDescent="0.25">
      <c r="A2" s="495" t="s">
        <v>280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</row>
    <row r="3" spans="1:11" x14ac:dyDescent="0.25">
      <c r="A3" s="459" t="s">
        <v>1</v>
      </c>
      <c r="B3" s="461" t="s">
        <v>32</v>
      </c>
      <c r="C3" s="19"/>
      <c r="D3" s="463" t="s">
        <v>3</v>
      </c>
      <c r="E3" s="464"/>
      <c r="F3" s="464"/>
      <c r="G3" s="465"/>
      <c r="H3" s="466" t="s">
        <v>33</v>
      </c>
      <c r="I3" s="467"/>
      <c r="J3" s="467"/>
      <c r="K3" s="468"/>
    </row>
    <row r="4" spans="1:11" ht="45" x14ac:dyDescent="0.25">
      <c r="A4" s="460"/>
      <c r="B4" s="460"/>
      <c r="C4" s="18" t="s">
        <v>4</v>
      </c>
      <c r="D4" s="19" t="s">
        <v>5</v>
      </c>
      <c r="E4" s="19" t="s">
        <v>6</v>
      </c>
      <c r="F4" s="19" t="s">
        <v>7</v>
      </c>
      <c r="G4" s="19" t="s">
        <v>8</v>
      </c>
      <c r="H4" s="19" t="s">
        <v>9</v>
      </c>
      <c r="I4" s="19" t="s">
        <v>10</v>
      </c>
      <c r="J4" s="272" t="s">
        <v>11</v>
      </c>
      <c r="K4" s="19" t="s">
        <v>12</v>
      </c>
    </row>
    <row r="5" spans="1:11" x14ac:dyDescent="0.25">
      <c r="A5" s="273" t="s">
        <v>29</v>
      </c>
      <c r="B5" s="274" t="s">
        <v>34</v>
      </c>
      <c r="C5" s="274" t="s">
        <v>14</v>
      </c>
      <c r="D5" s="153">
        <f>D6+D8</f>
        <v>5</v>
      </c>
      <c r="E5" s="153">
        <f>SUM(E6+E8)</f>
        <v>11</v>
      </c>
      <c r="F5" s="153">
        <f>SUM(F6+F8)</f>
        <v>0</v>
      </c>
      <c r="G5" s="153">
        <f>SUM(G6+G8)</f>
        <v>0</v>
      </c>
      <c r="H5" s="191" t="s">
        <v>14</v>
      </c>
      <c r="I5" s="191" t="s">
        <v>14</v>
      </c>
      <c r="J5" s="153" t="s">
        <v>14</v>
      </c>
      <c r="K5" s="275" t="s">
        <v>14</v>
      </c>
    </row>
    <row r="6" spans="1:11" x14ac:dyDescent="0.25">
      <c r="A6" s="273"/>
      <c r="B6" s="274" t="s">
        <v>35</v>
      </c>
      <c r="C6" s="274" t="s">
        <v>14</v>
      </c>
      <c r="D6" s="153">
        <f>SUM(D7)</f>
        <v>1</v>
      </c>
      <c r="E6" s="153">
        <f>SUM(E7)</f>
        <v>0</v>
      </c>
      <c r="F6" s="153">
        <f>SUM(F7)</f>
        <v>0</v>
      </c>
      <c r="G6" s="153">
        <f>SUM(G7)</f>
        <v>0</v>
      </c>
      <c r="H6" s="191" t="s">
        <v>14</v>
      </c>
      <c r="I6" s="191" t="s">
        <v>14</v>
      </c>
      <c r="J6" s="276" t="s">
        <v>14</v>
      </c>
      <c r="K6" s="275">
        <f>SUM(C7:C7)/D6</f>
        <v>0</v>
      </c>
    </row>
    <row r="7" spans="1:11" ht="70.5" customHeight="1" x14ac:dyDescent="0.25">
      <c r="A7" s="18"/>
      <c r="B7" s="342" t="s">
        <v>281</v>
      </c>
      <c r="C7" s="98" t="s">
        <v>55</v>
      </c>
      <c r="D7" s="60">
        <v>1</v>
      </c>
      <c r="E7" s="60">
        <v>0</v>
      </c>
      <c r="F7" s="60">
        <v>0</v>
      </c>
      <c r="G7" s="60">
        <v>0</v>
      </c>
      <c r="H7" s="60">
        <v>54.6</v>
      </c>
      <c r="I7" s="60">
        <v>60.3</v>
      </c>
      <c r="J7" s="60">
        <f>I7/H7*100</f>
        <v>110.43956043956042</v>
      </c>
      <c r="K7" s="19"/>
    </row>
    <row r="8" spans="1:11" ht="29.25" customHeight="1" x14ac:dyDescent="0.25">
      <c r="A8" s="273"/>
      <c r="B8" s="274" t="s">
        <v>84</v>
      </c>
      <c r="C8" s="274" t="s">
        <v>14</v>
      </c>
      <c r="D8" s="191">
        <f>SUM(D9+D18)</f>
        <v>4</v>
      </c>
      <c r="E8" s="191">
        <f>SUM(E9+E18)</f>
        <v>11</v>
      </c>
      <c r="F8" s="191">
        <f>SUM(F9+F18)</f>
        <v>0</v>
      </c>
      <c r="G8" s="191">
        <f>SUM(G9+G18)</f>
        <v>0</v>
      </c>
      <c r="H8" s="191" t="s">
        <v>14</v>
      </c>
      <c r="I8" s="191" t="s">
        <v>14</v>
      </c>
      <c r="J8" s="153" t="s">
        <v>14</v>
      </c>
      <c r="K8" s="274" t="s">
        <v>14</v>
      </c>
    </row>
    <row r="9" spans="1:11" ht="31.5" customHeight="1" x14ac:dyDescent="0.25">
      <c r="A9" s="277"/>
      <c r="B9" s="278" t="s">
        <v>36</v>
      </c>
      <c r="C9" s="274" t="s">
        <v>38</v>
      </c>
      <c r="D9" s="279">
        <f>SUM(D10+D15)</f>
        <v>3</v>
      </c>
      <c r="E9" s="279">
        <f>SUM(E10+E15)</f>
        <v>3</v>
      </c>
      <c r="F9" s="279">
        <f>SUM(F10+F15)</f>
        <v>0</v>
      </c>
      <c r="G9" s="279">
        <f>SUM(G10+G15)</f>
        <v>0</v>
      </c>
      <c r="H9" s="279" t="s">
        <v>14</v>
      </c>
      <c r="I9" s="279" t="s">
        <v>14</v>
      </c>
      <c r="J9" s="280" t="s">
        <v>14</v>
      </c>
      <c r="K9" s="278" t="s">
        <v>14</v>
      </c>
    </row>
    <row r="10" spans="1:11" ht="75" x14ac:dyDescent="0.25">
      <c r="A10" s="281"/>
      <c r="B10" s="282" t="s">
        <v>282</v>
      </c>
      <c r="C10" s="33" t="s">
        <v>38</v>
      </c>
      <c r="D10" s="283">
        <f>SUM(D11:D14)</f>
        <v>2</v>
      </c>
      <c r="E10" s="179">
        <f>SUM(E11:E14)</f>
        <v>2</v>
      </c>
      <c r="F10" s="179">
        <f>SUM(F11:F14)</f>
        <v>0</v>
      </c>
      <c r="G10" s="179">
        <f>SUM(G11:G14)</f>
        <v>0</v>
      </c>
      <c r="H10" s="179" t="s">
        <v>14</v>
      </c>
      <c r="I10" s="158" t="s">
        <v>14</v>
      </c>
      <c r="J10" s="158" t="s">
        <v>14</v>
      </c>
      <c r="K10" s="179" t="s">
        <v>14</v>
      </c>
    </row>
    <row r="11" spans="1:11" ht="76.5" x14ac:dyDescent="0.25">
      <c r="A11" s="145"/>
      <c r="B11" s="347" t="s">
        <v>283</v>
      </c>
      <c r="C11" s="98" t="s">
        <v>38</v>
      </c>
      <c r="D11" s="262">
        <v>1</v>
      </c>
      <c r="E11" s="162">
        <v>0</v>
      </c>
      <c r="F11" s="162">
        <v>0</v>
      </c>
      <c r="G11" s="162">
        <v>0</v>
      </c>
      <c r="H11" s="180">
        <v>54.6</v>
      </c>
      <c r="I11" s="180">
        <v>60.3</v>
      </c>
      <c r="J11" s="284">
        <f t="shared" ref="J11:J20" si="0">I11/H11*100</f>
        <v>110.43956043956042</v>
      </c>
      <c r="K11" s="180"/>
    </row>
    <row r="12" spans="1:11" ht="63.75" x14ac:dyDescent="0.25">
      <c r="A12" s="145"/>
      <c r="B12" s="347" t="s">
        <v>284</v>
      </c>
      <c r="C12" s="98" t="s">
        <v>38</v>
      </c>
      <c r="D12" s="262">
        <v>1</v>
      </c>
      <c r="E12" s="162">
        <v>0</v>
      </c>
      <c r="F12" s="162">
        <v>0</v>
      </c>
      <c r="G12" s="162">
        <v>0</v>
      </c>
      <c r="H12" s="180">
        <v>87.1</v>
      </c>
      <c r="I12" s="165">
        <v>88.1</v>
      </c>
      <c r="J12" s="285">
        <f t="shared" si="0"/>
        <v>101.14810562571756</v>
      </c>
      <c r="K12" s="165"/>
    </row>
    <row r="13" spans="1:11" ht="38.25" x14ac:dyDescent="0.25">
      <c r="A13" s="145"/>
      <c r="B13" s="347" t="s">
        <v>285</v>
      </c>
      <c r="C13" s="98" t="s">
        <v>38</v>
      </c>
      <c r="D13" s="262">
        <v>0</v>
      </c>
      <c r="E13" s="162">
        <v>1</v>
      </c>
      <c r="F13" s="162">
        <v>0</v>
      </c>
      <c r="G13" s="162">
        <v>0</v>
      </c>
      <c r="H13" s="180">
        <v>1</v>
      </c>
      <c r="I13" s="165">
        <v>1</v>
      </c>
      <c r="J13" s="285">
        <f t="shared" si="0"/>
        <v>100</v>
      </c>
      <c r="K13" s="165"/>
    </row>
    <row r="14" spans="1:11" ht="38.25" x14ac:dyDescent="0.25">
      <c r="A14" s="145"/>
      <c r="B14" s="347" t="s">
        <v>286</v>
      </c>
      <c r="C14" s="98" t="s">
        <v>38</v>
      </c>
      <c r="D14" s="286">
        <v>0</v>
      </c>
      <c r="E14" s="144">
        <v>1</v>
      </c>
      <c r="F14" s="144">
        <v>0</v>
      </c>
      <c r="G14" s="144">
        <v>0</v>
      </c>
      <c r="H14" s="165">
        <v>1</v>
      </c>
      <c r="I14" s="165">
        <v>1</v>
      </c>
      <c r="J14" s="287">
        <f t="shared" si="0"/>
        <v>100</v>
      </c>
      <c r="K14" s="165"/>
    </row>
    <row r="15" spans="1:11" ht="30" x14ac:dyDescent="0.25">
      <c r="A15" s="281"/>
      <c r="B15" s="282" t="s">
        <v>287</v>
      </c>
      <c r="C15" s="33" t="s">
        <v>38</v>
      </c>
      <c r="D15" s="283">
        <f>SUM(D16:D17)</f>
        <v>1</v>
      </c>
      <c r="E15" s="179">
        <f>SUM(E16:E17)</f>
        <v>1</v>
      </c>
      <c r="F15" s="179">
        <f>SUM(F16:F17)</f>
        <v>0</v>
      </c>
      <c r="G15" s="179">
        <f>SUM(G16:G17)</f>
        <v>0</v>
      </c>
      <c r="H15" s="179" t="s">
        <v>14</v>
      </c>
      <c r="I15" s="158" t="s">
        <v>14</v>
      </c>
      <c r="J15" s="158" t="s">
        <v>14</v>
      </c>
      <c r="K15" s="179" t="s">
        <v>14</v>
      </c>
    </row>
    <row r="16" spans="1:11" ht="117" customHeight="1" x14ac:dyDescent="0.25">
      <c r="A16" s="145"/>
      <c r="B16" s="365" t="s">
        <v>288</v>
      </c>
      <c r="C16" s="98" t="s">
        <v>38</v>
      </c>
      <c r="D16" s="286">
        <v>1</v>
      </c>
      <c r="E16" s="144">
        <v>0</v>
      </c>
      <c r="F16" s="144">
        <v>0</v>
      </c>
      <c r="G16" s="144">
        <v>0</v>
      </c>
      <c r="H16" s="165">
        <v>2</v>
      </c>
      <c r="I16" s="165">
        <v>2</v>
      </c>
      <c r="J16" s="287">
        <f t="shared" si="0"/>
        <v>100</v>
      </c>
      <c r="K16" s="165"/>
    </row>
    <row r="17" spans="1:11" ht="59.25" customHeight="1" x14ac:dyDescent="0.25">
      <c r="A17" s="142"/>
      <c r="B17" s="347" t="s">
        <v>289</v>
      </c>
      <c r="C17" s="98" t="s">
        <v>38</v>
      </c>
      <c r="D17" s="288">
        <v>0</v>
      </c>
      <c r="E17" s="143">
        <v>1</v>
      </c>
      <c r="F17" s="143">
        <v>0</v>
      </c>
      <c r="G17" s="143">
        <v>0</v>
      </c>
      <c r="H17" s="289">
        <v>2</v>
      </c>
      <c r="I17" s="289">
        <v>2</v>
      </c>
      <c r="J17" s="290">
        <f t="shared" si="0"/>
        <v>100</v>
      </c>
      <c r="K17" s="289"/>
    </row>
    <row r="18" spans="1:11" ht="42.75" x14ac:dyDescent="0.25">
      <c r="A18" s="291"/>
      <c r="B18" s="292" t="s">
        <v>30</v>
      </c>
      <c r="C18" s="274" t="s">
        <v>16</v>
      </c>
      <c r="D18" s="294">
        <f>SUM(D19+D23)</f>
        <v>1</v>
      </c>
      <c r="E18" s="294">
        <f>SUM(E19+E23)</f>
        <v>8</v>
      </c>
      <c r="F18" s="294">
        <f>SUM(F19+F23)</f>
        <v>0</v>
      </c>
      <c r="G18" s="294">
        <f>SUM(G19+G23)</f>
        <v>0</v>
      </c>
      <c r="H18" s="293" t="s">
        <v>14</v>
      </c>
      <c r="I18" s="293" t="s">
        <v>14</v>
      </c>
      <c r="J18" s="293" t="s">
        <v>14</v>
      </c>
      <c r="K18" s="293" t="s">
        <v>14</v>
      </c>
    </row>
    <row r="19" spans="1:11" ht="75" x14ac:dyDescent="0.25">
      <c r="A19" s="295"/>
      <c r="B19" s="300" t="s">
        <v>290</v>
      </c>
      <c r="C19" s="33" t="s">
        <v>16</v>
      </c>
      <c r="D19" s="296">
        <f>SUM(D20:D22)</f>
        <v>1</v>
      </c>
      <c r="E19" s="297">
        <f>SUM(E20:E22)</f>
        <v>2</v>
      </c>
      <c r="F19" s="297">
        <f>SUM(F20:F22)</f>
        <v>0</v>
      </c>
      <c r="G19" s="297">
        <f>SUM(G20:G22)</f>
        <v>0</v>
      </c>
      <c r="H19" s="297" t="s">
        <v>14</v>
      </c>
      <c r="I19" s="261" t="s">
        <v>14</v>
      </c>
      <c r="J19" s="261" t="s">
        <v>14</v>
      </c>
      <c r="K19" s="297"/>
    </row>
    <row r="20" spans="1:11" ht="38.25" x14ac:dyDescent="0.25">
      <c r="A20" s="211"/>
      <c r="B20" s="347" t="s">
        <v>291</v>
      </c>
      <c r="C20" s="174" t="s">
        <v>16</v>
      </c>
      <c r="D20" s="97">
        <v>1</v>
      </c>
      <c r="E20" s="97">
        <v>0</v>
      </c>
      <c r="F20" s="174">
        <v>0</v>
      </c>
      <c r="G20" s="174">
        <v>0</v>
      </c>
      <c r="H20" s="301">
        <v>176</v>
      </c>
      <c r="I20" s="218">
        <v>176</v>
      </c>
      <c r="J20" s="302">
        <f t="shared" si="0"/>
        <v>100</v>
      </c>
      <c r="K20" s="98"/>
    </row>
    <row r="21" spans="1:11" ht="38.25" x14ac:dyDescent="0.25">
      <c r="A21" s="303"/>
      <c r="B21" s="377" t="s">
        <v>290</v>
      </c>
      <c r="C21" s="304" t="s">
        <v>16</v>
      </c>
      <c r="D21" s="299">
        <v>0</v>
      </c>
      <c r="E21" s="298">
        <v>1</v>
      </c>
      <c r="F21" s="304">
        <v>0</v>
      </c>
      <c r="G21" s="304">
        <v>0</v>
      </c>
      <c r="H21" s="305">
        <v>176</v>
      </c>
      <c r="I21" s="306">
        <v>176</v>
      </c>
      <c r="J21" s="307">
        <v>100</v>
      </c>
      <c r="K21" s="222"/>
    </row>
    <row r="22" spans="1:11" ht="25.5" x14ac:dyDescent="0.25">
      <c r="A22" s="370"/>
      <c r="B22" s="347" t="s">
        <v>292</v>
      </c>
      <c r="C22" s="371" t="s">
        <v>16</v>
      </c>
      <c r="D22" s="372">
        <v>0</v>
      </c>
      <c r="E22" s="356">
        <v>1</v>
      </c>
      <c r="F22" s="371">
        <v>0</v>
      </c>
      <c r="G22" s="371">
        <v>0</v>
      </c>
      <c r="H22" s="373">
        <v>1</v>
      </c>
      <c r="I22" s="374">
        <v>1</v>
      </c>
      <c r="J22" s="375">
        <v>100</v>
      </c>
      <c r="K22" s="376"/>
    </row>
    <row r="23" spans="1:11" ht="72" customHeight="1" x14ac:dyDescent="0.25">
      <c r="A23" s="366"/>
      <c r="B23" s="367" t="s">
        <v>293</v>
      </c>
      <c r="C23" s="136" t="s">
        <v>16</v>
      </c>
      <c r="D23" s="378">
        <f>SUM(D24:D29)</f>
        <v>0</v>
      </c>
      <c r="E23" s="368">
        <f>SUM(E24:E29)</f>
        <v>6</v>
      </c>
      <c r="F23" s="368">
        <f>SUM(F24:F29)</f>
        <v>0</v>
      </c>
      <c r="G23" s="368">
        <f>SUM(G24:G29)</f>
        <v>0</v>
      </c>
      <c r="H23" s="368" t="s">
        <v>14</v>
      </c>
      <c r="I23" s="369" t="s">
        <v>14</v>
      </c>
      <c r="J23" s="369" t="s">
        <v>14</v>
      </c>
      <c r="K23" s="368" t="s">
        <v>14</v>
      </c>
    </row>
    <row r="24" spans="1:11" ht="126" customHeight="1" x14ac:dyDescent="0.25">
      <c r="A24" s="370"/>
      <c r="B24" s="347" t="s">
        <v>79</v>
      </c>
      <c r="C24" s="371" t="s">
        <v>16</v>
      </c>
      <c r="D24" s="372">
        <v>0</v>
      </c>
      <c r="E24" s="356">
        <v>1</v>
      </c>
      <c r="F24" s="371">
        <v>0</v>
      </c>
      <c r="G24" s="371">
        <v>0</v>
      </c>
      <c r="H24" s="373">
        <v>29.6</v>
      </c>
      <c r="I24" s="374">
        <v>20.45</v>
      </c>
      <c r="J24" s="375">
        <f>I24/H24*100</f>
        <v>69.087837837837824</v>
      </c>
      <c r="K24" s="376" t="s">
        <v>300</v>
      </c>
    </row>
    <row r="25" spans="1:11" ht="51.75" customHeight="1" x14ac:dyDescent="0.25">
      <c r="A25" s="370"/>
      <c r="B25" s="347" t="s">
        <v>294</v>
      </c>
      <c r="C25" s="371" t="s">
        <v>16</v>
      </c>
      <c r="D25" s="372">
        <v>0</v>
      </c>
      <c r="E25" s="356">
        <v>1</v>
      </c>
      <c r="F25" s="371">
        <v>0</v>
      </c>
      <c r="G25" s="371">
        <v>0</v>
      </c>
      <c r="H25" s="373">
        <v>90</v>
      </c>
      <c r="I25" s="374">
        <v>98</v>
      </c>
      <c r="J25" s="375">
        <f>I25/H25*100</f>
        <v>108.88888888888889</v>
      </c>
      <c r="K25" s="376"/>
    </row>
    <row r="26" spans="1:11" ht="42.75" customHeight="1" x14ac:dyDescent="0.25">
      <c r="A26" s="370"/>
      <c r="B26" s="347" t="s">
        <v>295</v>
      </c>
      <c r="C26" s="371" t="s">
        <v>16</v>
      </c>
      <c r="D26" s="372">
        <v>0</v>
      </c>
      <c r="E26" s="356">
        <v>1</v>
      </c>
      <c r="F26" s="371">
        <v>0</v>
      </c>
      <c r="G26" s="371">
        <v>0</v>
      </c>
      <c r="H26" s="373">
        <v>90</v>
      </c>
      <c r="I26" s="374">
        <v>98.78</v>
      </c>
      <c r="J26" s="375">
        <f>I26/H26*100</f>
        <v>109.75555555555556</v>
      </c>
      <c r="K26" s="376"/>
    </row>
    <row r="27" spans="1:11" ht="33.75" customHeight="1" x14ac:dyDescent="0.25">
      <c r="A27" s="370"/>
      <c r="B27" s="347" t="s">
        <v>296</v>
      </c>
      <c r="C27" s="371" t="s">
        <v>16</v>
      </c>
      <c r="D27" s="372">
        <v>0</v>
      </c>
      <c r="E27" s="356">
        <v>1</v>
      </c>
      <c r="F27" s="371">
        <v>0</v>
      </c>
      <c r="G27" s="371">
        <v>0</v>
      </c>
      <c r="H27" s="373">
        <v>3</v>
      </c>
      <c r="I27" s="374">
        <v>3</v>
      </c>
      <c r="J27" s="375">
        <f>I27/H27*100</f>
        <v>100</v>
      </c>
      <c r="K27" s="376"/>
    </row>
    <row r="28" spans="1:11" ht="69.75" customHeight="1" x14ac:dyDescent="0.25">
      <c r="A28" s="370"/>
      <c r="B28" s="347" t="s">
        <v>297</v>
      </c>
      <c r="C28" s="371" t="s">
        <v>16</v>
      </c>
      <c r="D28" s="372">
        <v>0</v>
      </c>
      <c r="E28" s="356">
        <v>1</v>
      </c>
      <c r="F28" s="371">
        <v>0</v>
      </c>
      <c r="G28" s="371">
        <v>0</v>
      </c>
      <c r="H28" s="373">
        <v>1</v>
      </c>
      <c r="I28" s="374">
        <v>1</v>
      </c>
      <c r="J28" s="375">
        <f t="shared" ref="J28:J29" si="1">I28/H28*100</f>
        <v>100</v>
      </c>
      <c r="K28" s="376"/>
    </row>
    <row r="29" spans="1:11" ht="54.75" customHeight="1" x14ac:dyDescent="0.25">
      <c r="A29" s="370"/>
      <c r="B29" s="347" t="s">
        <v>298</v>
      </c>
      <c r="C29" s="371" t="s">
        <v>16</v>
      </c>
      <c r="D29" s="372">
        <v>0</v>
      </c>
      <c r="E29" s="356">
        <v>1</v>
      </c>
      <c r="F29" s="371">
        <v>0</v>
      </c>
      <c r="G29" s="371">
        <v>0</v>
      </c>
      <c r="H29" s="373">
        <v>1</v>
      </c>
      <c r="I29" s="374">
        <v>1</v>
      </c>
      <c r="J29" s="375">
        <f t="shared" si="1"/>
        <v>100</v>
      </c>
      <c r="K29" s="376" t="s">
        <v>299</v>
      </c>
    </row>
    <row r="30" spans="1:11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</row>
  </sheetData>
  <mergeCells count="5">
    <mergeCell ref="A2:K2"/>
    <mergeCell ref="A3:A4"/>
    <mergeCell ref="B3:B4"/>
    <mergeCell ref="D3:G3"/>
    <mergeCell ref="H3:K3"/>
  </mergeCells>
  <pageMargins left="0.69930555555555596" right="0.69930555555555596" top="0.75" bottom="0.75" header="0.3" footer="0.3"/>
  <pageSetup paperSize="9" scale="43" firstPageNumber="59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</vt:i4>
      </vt:variant>
    </vt:vector>
  </HeadingPairs>
  <TitlesOfParts>
    <vt:vector size="26" baseType="lpstr">
      <vt:lpstr>Титул</vt:lpstr>
      <vt:lpstr>Развитие МСП</vt:lpstr>
      <vt:lpstr>Развитие транспортной системы</vt:lpstr>
      <vt:lpstr>Модернизация ЖКК</vt:lpstr>
      <vt:lpstr>Управление муниципальным имущ.</vt:lpstr>
      <vt:lpstr>Обеспечение доступным жильем</vt:lpstr>
      <vt:lpstr>Развитие образования г Своб.</vt:lpstr>
      <vt:lpstr>Поддержка СОНКО</vt:lpstr>
      <vt:lpstr>Обеспечение безопасности жизнед</vt:lpstr>
      <vt:lpstr>Развите и сохранение культуры </vt:lpstr>
      <vt:lpstr>Развитие физ.культуры и спорта</vt:lpstr>
      <vt:lpstr>'Модернизация ЖКК'!Print_Titles</vt:lpstr>
      <vt:lpstr>'Обеспечение безопасности жизнед'!Print_Titles</vt:lpstr>
      <vt:lpstr>'Обеспечение доступным жильем'!Print_Titles</vt:lpstr>
      <vt:lpstr>'Развите и сохранение культуры '!Print_Titles</vt:lpstr>
      <vt:lpstr>'Развитие МСП'!Print_Titles</vt:lpstr>
      <vt:lpstr>'Развитие образования г Своб.'!Print_Titles</vt:lpstr>
      <vt:lpstr>'Развитие транспортной системы'!Print_Titles</vt:lpstr>
      <vt:lpstr>'Развитие физ.культуры и спорта'!Print_Titles</vt:lpstr>
      <vt:lpstr>'Управление муниципальным имущ.'!Print_Titles</vt:lpstr>
      <vt:lpstr>'Модернизация ЖКК'!Область_печати</vt:lpstr>
      <vt:lpstr>'Обеспечение доступным жильем'!Область_печати</vt:lpstr>
      <vt:lpstr>'Развитие образования г Своб.'!Область_печати</vt:lpstr>
      <vt:lpstr>'Развитие транспортной системы'!Область_печати</vt:lpstr>
      <vt:lpstr>Титул!Область_печати</vt:lpstr>
      <vt:lpstr>'Управление муниципальным имущ.'!Область_печати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Ярков Дмитрий Владимирович</dc:creator>
  <cp:lastModifiedBy>User</cp:lastModifiedBy>
  <cp:revision>211</cp:revision>
  <dcterms:created xsi:type="dcterms:W3CDTF">2020-01-25T15:25:00Z</dcterms:created>
  <dcterms:modified xsi:type="dcterms:W3CDTF">2026-04-15T23:34:23Z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1049-11.1.0.11723</vt:lpwstr>
  </property>
</Properties>
</file>